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6915"/>
  </bookViews>
  <sheets>
    <sheet name="Вид отчета" sheetId="1" r:id="rId1"/>
    <sheet name="Алгоритм" sheetId="2" r:id="rId2"/>
    <sheet name="Пример отбора" sheetId="3" r:id="rId3"/>
    <sheet name="Пример фильтра" sheetId="6" r:id="rId4"/>
  </sheets>
  <definedNames>
    <definedName name="_xlnm.Print_Area" localSheetId="2">'Пример отбора'!$A$1:$N$53</definedName>
  </definedNames>
  <calcPr calcId="144525"/>
</workbook>
</file>

<file path=xl/calcChain.xml><?xml version="1.0" encoding="utf-8"?>
<calcChain xmlns="http://schemas.openxmlformats.org/spreadsheetml/2006/main">
  <c r="D7" i="6" l="1"/>
  <c r="D19" i="6"/>
  <c r="D18" i="6" s="1"/>
  <c r="D22" i="6" s="1"/>
  <c r="D6" i="6"/>
  <c r="D12" i="6" s="1"/>
  <c r="L53" i="3"/>
  <c r="D8" i="1"/>
  <c r="D4" i="1"/>
  <c r="D12" i="1" s="1"/>
</calcChain>
</file>

<file path=xl/sharedStrings.xml><?xml version="1.0" encoding="utf-8"?>
<sst xmlns="http://schemas.openxmlformats.org/spreadsheetml/2006/main" count="190" uniqueCount="131">
  <si>
    <t>Документ</t>
  </si>
  <si>
    <t>ИТОГО</t>
  </si>
  <si>
    <t>Группировка 1</t>
  </si>
  <si>
    <t>Группировка 2</t>
  </si>
  <si>
    <t>а) и поступление, и оплата прошли в отчетном месяце</t>
  </si>
  <si>
    <t>б) в отчетном месяце прошла оплата по поступлению, проведенному ранее в предыдущих месяцах</t>
  </si>
  <si>
    <t>в) в отчетном месяце проведено поступление, по которому в одном из предыдущих месяцев была произведена предоплата</t>
  </si>
  <si>
    <t>2. Если суммы поступления и оплаты разные - есть 2 варианта решения вопроса:</t>
  </si>
  <si>
    <t>б) поступление попадает в отчет только тогда, когда является на 100% оплаченным</t>
  </si>
  <si>
    <t>Нужна возможность делать отборы/группировки по любым полям карточки номенклатуры и документа движения (регистратора). Желательно чтобы отчет был написан на базе "Универсального отчета".</t>
  </si>
  <si>
    <t>1. Делается выборка по регистру взаиморасчетов с контрагентами. Отбираются только "завершенные поступления", т.е. 3 случая:</t>
  </si>
  <si>
    <t>Заказ поставщику № 1</t>
  </si>
  <si>
    <t>Заказ поставщику № 2</t>
  </si>
  <si>
    <t>Заказ поставщику № 3</t>
  </si>
  <si>
    <t>Заказ поставщику № 4</t>
  </si>
  <si>
    <t>Заказ поставщику № 5</t>
  </si>
  <si>
    <t>Заказ поставщику № 6</t>
  </si>
  <si>
    <t>Сумма</t>
  </si>
  <si>
    <t>Дата</t>
  </si>
  <si>
    <t>Поступления</t>
  </si>
  <si>
    <t>Оплаты</t>
  </si>
  <si>
    <t>Отчет по регистру расчетов, сформированный из 1С</t>
  </si>
  <si>
    <t>Пример отбора данных документов в отчет "Закупки по оплате" за июнь 2012 (построчно, что должно отобраться в отчет из регистра)</t>
  </si>
  <si>
    <t>Взаиморасчеты с контрагентами</t>
  </si>
  <si>
    <t>Период: Июнь 2012 г.</t>
  </si>
  <si>
    <t>Показатели: Сумма упр. учета(Нач. остаток, Приход, Расход, Кон. остаток, Оборот);</t>
  </si>
  <si>
    <t>Группировки строк: Документ движения (регистратор) (Элементы);</t>
  </si>
  <si>
    <t>Отборы:
Контрагент Равно Интерколор ООО;</t>
  </si>
  <si>
    <t>Документ движения (регистратор)</t>
  </si>
  <si>
    <t>Сумма упр. учета</t>
  </si>
  <si>
    <t>Документ для отчета "Закупки по оплате"</t>
  </si>
  <si>
    <t>Нач. остаток</t>
  </si>
  <si>
    <t>Приход</t>
  </si>
  <si>
    <t>Расход</t>
  </si>
  <si>
    <t>Кон. остаток</t>
  </si>
  <si>
    <t>Оборот</t>
  </si>
  <si>
    <t>Платежное поручение исходящее КС000001702 от 05.06.2012 10:08:00</t>
  </si>
  <si>
    <t>Заказ поставщику КС0844 от 04.05.2012 12:46:56</t>
  </si>
  <si>
    <t>Оплата в отчетном месяце поступления более раннего периода</t>
  </si>
  <si>
    <t>Платежное поручение исходящее КС000001703 от 05.06.2012 10:11:00</t>
  </si>
  <si>
    <t>Заказ поставщику КС0864 от 05.05.2012 17:41:36</t>
  </si>
  <si>
    <t>Платежное поручение исходящее КС000001704 от 05.06.2012 10:16:00</t>
  </si>
  <si>
    <t>Заказ поставщику КС0862 от 05.05.2012 17:40:00</t>
  </si>
  <si>
    <t>Платежное поручение исходящее КС000001705 от 05.06.2012 10:20:00</t>
  </si>
  <si>
    <t>Заказ поставщику КС0832 от 03.05.2012 15:16:21</t>
  </si>
  <si>
    <t>Платежное поручение исходящее КС000001734 от 06.06.2012 20:04:00</t>
  </si>
  <si>
    <t>Заказ поставщику КС0798 от 26.04.2012 17:39:46</t>
  </si>
  <si>
    <t>Платежное поручение исходящее КС000001736 от 06.06.2012 20:08:00</t>
  </si>
  <si>
    <t>Заказ поставщику КС1038 от 24.05.2012 17:06:22</t>
  </si>
  <si>
    <t>Платежное поручение исходящее КС000001735 от 06.06.2012 20:32:00</t>
  </si>
  <si>
    <t>Заказ поставщику КС0831 от 03.05.2012 15:02:16</t>
  </si>
  <si>
    <t>Платежное поручение исходящее .КС00001735 от 06.06.2012 23:57:46</t>
  </si>
  <si>
    <t>Не отображается в отчете, ошибочная повторная оплата</t>
  </si>
  <si>
    <t>Платежное поручение исходящее .КС00001736 от 06.06.2012 23:58:03</t>
  </si>
  <si>
    <t>Платежное поручение исходящее .КС00001734 от 06.06.2012 23:58:04</t>
  </si>
  <si>
    <t>Поступление товаров и услуг НС06-009 от 07.06.2012 16:00:01</t>
  </si>
  <si>
    <t>На момент оприходования поступления оно не оплачено, в отчете не отображается</t>
  </si>
  <si>
    <t>Поступление товаров и услуг КС06-017 от 08.06.2012 17:04:52</t>
  </si>
  <si>
    <t>Поступление товаров и услуг КС06-018 от 08.06.2012 17:17:03</t>
  </si>
  <si>
    <t>Поступление товаров и услуг КС06-019 от 08.06.2012 17:21:22</t>
  </si>
  <si>
    <t>Платежное поручение исходящее КС000001828 от 09.06.2012 10:07:00</t>
  </si>
  <si>
    <t>Поступление товаров и услуг КС06-034 от 13.06.2012 15:56:16</t>
  </si>
  <si>
    <t>Платежное поручение исходящее КС000001843 от 13.06.2012 20:03:00</t>
  </si>
  <si>
    <t>Поступление товаров и услуг НС06-039 от 20.06.2012 16:58:10</t>
  </si>
  <si>
    <t>Поступление товаров и услуг НС06-040 от 20.06.2012 17:15:24</t>
  </si>
  <si>
    <t>Платежное поручение исходящее КС000001935 от 21.06.2012 10:07:00</t>
  </si>
  <si>
    <t>Платежное поручение исходящее КС000001933 от 21.06.2012 10:08:00</t>
  </si>
  <si>
    <t>Платежное поручение исходящее КС000001937 от 21.06.2012 10:21:00</t>
  </si>
  <si>
    <t>Платежное поручение исходящее КС000001946 от 21.06.2012 10:29:00</t>
  </si>
  <si>
    <t>Платежное поручение исходящее КС000001942 от 21.06.2012 10:33:00</t>
  </si>
  <si>
    <t>Платежное поручение исходящее КС000001939 от 21.06.2012 10:35:00</t>
  </si>
  <si>
    <t>Платежное поручение исходящее КС000001940 от 21.06.2012 10:36:00</t>
  </si>
  <si>
    <t>Платежное поручение исходящее КС000001941 от 21.06.2012 10:39:00</t>
  </si>
  <si>
    <t>Платежное поручение исходящее КС000001938 от 21.06.2012 10:45:00</t>
  </si>
  <si>
    <t>Поступление товаров и услуг КС06-085 от 21.06.2012 20:23:01</t>
  </si>
  <si>
    <t>Платежное поручение исходящее КС000001985 от 22.06.2012 10:17:00</t>
  </si>
  <si>
    <t>Поступление товаров и услуг КС06-097 от 25.06.2012 11:27:01</t>
  </si>
  <si>
    <t>Поступление товаров и услуг КС06-098 от 25.06.2012 11:34:58</t>
  </si>
  <si>
    <t>Поступление товаров и услуг КС06-099 от 25.06.2012 11:48:32</t>
  </si>
  <si>
    <t>Поступление товаров и услуг КС06-106 от 25.06.2012 14:58:37</t>
  </si>
  <si>
    <t>Поступление товаров и услуг КС06-107 от 25.06.2012 15:00:40</t>
  </si>
  <si>
    <t>Платежное поручение исходящее КС000002051 от 27.06.2012 0:00:00</t>
  </si>
  <si>
    <t>Платежное поручение исходящее КС000002052 от 27.06.2012 0:00:00</t>
  </si>
  <si>
    <t>Поступление товаров и услуг КС06-123 от 27.06.2012 14:42:58</t>
  </si>
  <si>
    <t>Поступление товаров и услуг КС06-149 от 28.06.2012 17:23:22</t>
  </si>
  <si>
    <t>Корректировка долга КС00639 от 30.06.2012 20:00:00</t>
  </si>
  <si>
    <t>Итог</t>
  </si>
  <si>
    <t>Комментарий (для разработчика отчета)</t>
  </si>
  <si>
    <t>Не отображается в отчете, на момент оплаты товар не оприходован (предоплата)</t>
  </si>
  <si>
    <t>Заказ поставщику КС1011 от 22.05.2012 17:48:19</t>
  </si>
  <si>
    <t>Заказ поставщику КС0647 от 24.04.2012 11:51:06</t>
  </si>
  <si>
    <t>Заказ поставщику КС0900 от 12.05.2012 15:44:42</t>
  </si>
  <si>
    <t>Заказ поставщику КС1043 от 24.05.2012 18:28:00</t>
  </si>
  <si>
    <t>Заказ поставщику КС1045 от 25.05.2012 10:40:02</t>
  </si>
  <si>
    <t>Заказ поставщику КС1010 от 22.05.2012 17:24:40</t>
  </si>
  <si>
    <t>Заказ поставщику КС1120 от 01.06.2012 11:46:54</t>
  </si>
  <si>
    <t>Заказ поставщику КС1116 от 31.05.2012 15:50:42</t>
  </si>
  <si>
    <t>И оплата, и поступление прошли в отчетном месяце</t>
  </si>
  <si>
    <t>Заказ поставщику КС1041 от 24.05.2012 18:09:54</t>
  </si>
  <si>
    <t>Заказ поставщику КС1040 от 24.05.2012 18:10:12</t>
  </si>
  <si>
    <t>Оплата по заказу засчитывается любым образом, уменьшающим задолженность по регистру вазиморасчетов (оплата наличными деньгами, безналичными деньгами, возврат товара, корректировка долга (взаимозачет) и т.п.)</t>
  </si>
  <si>
    <t>Заказ поставщику КС1097 от 30.05.2012 15:24:00</t>
  </si>
  <si>
    <t>Если отчет формируется по алгоритму А (см. вкладку "Алгоритм", то отображается сумма 4 700 руб. Если по алгоритму Б - то не отображается, т.к. остаток оплаты по поступлению приходится на июль</t>
  </si>
  <si>
    <t>Заказ поставщику КС1044 от 24.05.2012 18:28:57</t>
  </si>
  <si>
    <t>Заказ поставщику КС1217 от 13.06.2012 15:31:27</t>
  </si>
  <si>
    <t>Заказ поставщику КС1199 от 09.06.2012 10:09:03</t>
  </si>
  <si>
    <t>Если отчет формируется по алгоритму А (см. вкладку "Алгоритм", то сумма поступления разбивается на 2 части в соответствии с датами оплаты. Если по алгоритму Б - то вся сумма поступления отображается 30.06, когда поступление было оплачено окончательно</t>
  </si>
  <si>
    <t>С точки зрения потребностей анализа, приоритетным является вариант А. Если это труднореализуемо, формирование отчета по алгоритму Б просьба предвариетльно согласовать.</t>
  </si>
  <si>
    <t>Формат столбца "Сумма" - числовой, форматирование по правому краю</t>
  </si>
  <si>
    <t>Формат столбцов "Дата поступления" и "Дата оплаты" - ДД.ММ.ГГГГ, одно значение на 1 строку</t>
  </si>
  <si>
    <t>Формат столбца "Документ" - текстовый, "кликабельный", т.е. чтобы по нажатию на наименование документа можно было попасть в сам документ</t>
  </si>
  <si>
    <t>Наименование отчета "Закупки по оплате", все группировки/отборы должны отображаться в шапке отчете (с возможностью скрывать их)</t>
  </si>
  <si>
    <t>Отчет формируется в разрезе документов "Заказ поставщику"</t>
  </si>
  <si>
    <t>Пример отбора документов из регистра взаиморасчетов в отчет можно посмотреть на вкладке "Пример отбора"</t>
  </si>
  <si>
    <t>2. Отобранные заказы поставщиков (или поступления на их основе) проходят отбор по регистру учета движения товаров - для отбора номенклатуры по заданным условиям (например, "Номенклатура = В группе из списка = Расходные материалы", или "Номенклатурная группа = Равно = Ombra", или "Номенклатура. Ответственный менеджер за покупки = В группе из списка = Иванов, Петров, Сидоров")</t>
  </si>
  <si>
    <t>а) в графе отчета "сумма" всегда отображается меньшая из сумм (поступления или оплаты) - см. вкладку "Пример отбора", в этом случае каждая оплата отображается отдельной строкой . При этом нужно решить вопрос как будет эта сумма распределяться впоследствии при фильтрации по номенклатуре (можно пропорционально) - см. вкладку "Пример фильтра".</t>
  </si>
  <si>
    <t>Номенклатура 1</t>
  </si>
  <si>
    <t>Номенклатура 2</t>
  </si>
  <si>
    <t>Номенклатура 3</t>
  </si>
  <si>
    <t>Номенклатура 4</t>
  </si>
  <si>
    <t>Пример распределения суммы по номенклатуре по алгоритму А в случае, когда сумма оплаты меньше суммы поступления</t>
  </si>
  <si>
    <t>Отчет за ноябрь 2011 г.</t>
  </si>
  <si>
    <t>Предположим, что сумма поступления по Заказу поставщику № 1 = 725 000 руб. (дата поступления - 10.11.2011, сумма оплаты = 145 000 руб. (дата оплаты - 05.09.2011). Остаток поступления по состоянию на дату окончания отчетного периода (30.11.2011) не оплачен.</t>
  </si>
  <si>
    <t>Стоимость номенклатуры 1 по поступлению = 225 000 руб.</t>
  </si>
  <si>
    <t>Стоимость номенклатуры 2 по поступлению = 115 000 руб.</t>
  </si>
  <si>
    <t>Стоимость номенклатуры 3 по поступлению = 300 000 руб.</t>
  </si>
  <si>
    <t>Стоимость номенклатуры 4 по поступлению = 85 000 руб.</t>
  </si>
  <si>
    <t>Т.е. в отчете отображается 20% от суммы поступления, т.к. поступление "закрыто" оплатой на 20%. Т.е. если например установить фильтр "Номенклатура = В группе из списка = Номенклатура 1, Номенклатура 4", то отчет будет выглядеть так:</t>
  </si>
  <si>
    <t>Дата поступления = Дате документа "Поступление товаров и услуг", которое "привязано" к определенному Заказу поставщику.</t>
  </si>
  <si>
    <t>Дата оплаты = Дате оплаты документа оплаты, который "привязан" к определенному Заказу поставщику.</t>
  </si>
  <si>
    <t>Примечания для разработчика: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</si>
</sst>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&quot;р.&quot;;[Red]\-#,##0.00&quot;р.&quot;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2"/>
      <name val="Arial"/>
      <family val="2"/>
    </font>
    <font>
      <b/>
      <sz val="8"/>
      <color indexed="24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medium">
        <color indexed="64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/>
      <top style="thin">
        <color indexed="26"/>
      </top>
      <bottom style="thin">
        <color indexed="26"/>
      </bottom>
      <diagonal/>
    </border>
    <border>
      <left/>
      <right/>
      <top style="thin">
        <color indexed="26"/>
      </top>
      <bottom style="thin">
        <color indexed="26"/>
      </bottom>
      <diagonal/>
    </border>
    <border>
      <left style="medium">
        <color indexed="64"/>
      </left>
      <right/>
      <top style="thin">
        <color indexed="26"/>
      </top>
      <bottom style="thin">
        <color indexed="26"/>
      </bottom>
      <diagonal/>
    </border>
    <border>
      <left/>
      <right style="medium">
        <color indexed="64"/>
      </right>
      <top style="thin">
        <color indexed="26"/>
      </top>
      <bottom style="thin">
        <color indexed="26"/>
      </bottom>
      <diagonal/>
    </border>
    <border>
      <left style="medium">
        <color indexed="64"/>
      </left>
      <right style="thin">
        <color indexed="26"/>
      </right>
      <top style="thin">
        <color indexed="26"/>
      </top>
      <bottom style="medium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medium">
        <color indexed="64"/>
      </bottom>
      <diagonal/>
    </border>
    <border>
      <left style="thin">
        <color indexed="26"/>
      </left>
      <right style="medium">
        <color indexed="64"/>
      </right>
      <top style="thin">
        <color indexed="26"/>
      </top>
      <bottom style="medium">
        <color indexed="64"/>
      </bottom>
      <diagonal/>
    </border>
    <border>
      <left style="thin">
        <color indexed="26"/>
      </left>
      <right/>
      <top style="thin">
        <color indexed="26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4" fontId="3" fillId="0" borderId="1" xfId="0" applyNumberFormat="1" applyFont="1" applyBorder="1" applyAlignment="1">
      <alignment horizontal="right" vertical="center" wrapText="1"/>
    </xf>
    <xf numFmtId="8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8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indent="2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4" fontId="0" fillId="0" borderId="9" xfId="0" applyNumberFormat="1" applyBorder="1" applyAlignment="1">
      <alignment horizontal="left" vertical="center" wrapText="1"/>
    </xf>
    <xf numFmtId="0" fontId="0" fillId="0" borderId="1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14" fontId="0" fillId="0" borderId="0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9" fillId="3" borderId="13" xfId="0" applyNumberFormat="1" applyFont="1" applyFill="1" applyBorder="1" applyAlignment="1">
      <alignment horizontal="left" vertical="center" wrapText="1"/>
    </xf>
    <xf numFmtId="4" fontId="9" fillId="3" borderId="14" xfId="0" applyNumberFormat="1" applyFont="1" applyFill="1" applyBorder="1" applyAlignment="1">
      <alignment horizontal="right" vertical="center" wrapText="1"/>
    </xf>
    <xf numFmtId="0" fontId="9" fillId="3" borderId="14" xfId="0" applyNumberFormat="1" applyFont="1" applyFill="1" applyBorder="1" applyAlignment="1">
      <alignment horizontal="right" vertical="center" wrapText="1"/>
    </xf>
    <xf numFmtId="0" fontId="9" fillId="3" borderId="15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right" vertical="center" wrapText="1"/>
    </xf>
    <xf numFmtId="4" fontId="9" fillId="3" borderId="15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right" vertical="center" wrapText="1"/>
    </xf>
    <xf numFmtId="14" fontId="9" fillId="3" borderId="14" xfId="0" applyNumberFormat="1" applyFont="1" applyFill="1" applyBorder="1" applyAlignment="1">
      <alignment horizontal="right" vertical="center" wrapText="1"/>
    </xf>
    <xf numFmtId="14" fontId="9" fillId="3" borderId="16" xfId="0" applyNumberFormat="1" applyFont="1" applyFill="1" applyBorder="1" applyAlignment="1">
      <alignment horizontal="right" vertical="center" wrapText="1"/>
    </xf>
    <xf numFmtId="2" fontId="9" fillId="3" borderId="14" xfId="0" applyNumberFormat="1" applyFont="1" applyFill="1" applyBorder="1" applyAlignment="1">
      <alignment horizontal="right" vertical="center" wrapText="1"/>
    </xf>
    <xf numFmtId="2" fontId="9" fillId="3" borderId="15" xfId="0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/>
    </xf>
    <xf numFmtId="14" fontId="0" fillId="0" borderId="0" xfId="0" applyNumberFormat="1" applyAlignment="1">
      <alignment horizontal="left"/>
    </xf>
    <xf numFmtId="0" fontId="10" fillId="4" borderId="13" xfId="0" applyNumberFormat="1" applyFont="1" applyFill="1" applyBorder="1" applyAlignment="1">
      <alignment horizontal="left" vertical="center" wrapText="1"/>
    </xf>
    <xf numFmtId="0" fontId="10" fillId="4" borderId="14" xfId="0" applyNumberFormat="1" applyFont="1" applyFill="1" applyBorder="1" applyAlignment="1">
      <alignment horizontal="center" vertical="center" wrapText="1"/>
    </xf>
    <xf numFmtId="0" fontId="10" fillId="4" borderId="15" xfId="0" applyNumberFormat="1" applyFont="1" applyFill="1" applyBorder="1" applyAlignment="1">
      <alignment horizontal="center" vertical="center" wrapText="1"/>
    </xf>
    <xf numFmtId="0" fontId="10" fillId="4" borderId="13" xfId="0" applyNumberFormat="1" applyFont="1" applyFill="1" applyBorder="1" applyAlignment="1">
      <alignment horizontal="center" vertical="center" wrapText="1"/>
    </xf>
    <xf numFmtId="14" fontId="10" fillId="4" borderId="14" xfId="0" applyNumberFormat="1" applyFont="1" applyFill="1" applyBorder="1" applyAlignment="1">
      <alignment horizontal="center" vertical="center" wrapText="1"/>
    </xf>
    <xf numFmtId="14" fontId="10" fillId="4" borderId="16" xfId="0" applyNumberFormat="1" applyFont="1" applyFill="1" applyBorder="1" applyAlignment="1">
      <alignment horizontal="center" vertical="center" wrapText="1"/>
    </xf>
    <xf numFmtId="0" fontId="10" fillId="4" borderId="20" xfId="0" applyNumberFormat="1" applyFont="1" applyFill="1" applyBorder="1" applyAlignment="1">
      <alignment horizontal="left" vertical="center" wrapText="1"/>
    </xf>
    <xf numFmtId="14" fontId="10" fillId="4" borderId="21" xfId="0" applyNumberFormat="1" applyFont="1" applyFill="1" applyBorder="1" applyAlignment="1">
      <alignment horizontal="right" vertical="center" wrapText="1"/>
    </xf>
    <xf numFmtId="14" fontId="10" fillId="4" borderId="23" xfId="0" applyNumberFormat="1" applyFont="1" applyFill="1" applyBorder="1" applyAlignment="1">
      <alignment horizontal="right" vertical="center" wrapText="1"/>
    </xf>
    <xf numFmtId="4" fontId="10" fillId="4" borderId="22" xfId="0" applyNumberFormat="1" applyFont="1" applyFill="1" applyBorder="1" applyAlignment="1">
      <alignment horizontal="right" vertical="center" wrapText="1"/>
    </xf>
    <xf numFmtId="4" fontId="10" fillId="4" borderId="2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3" fillId="0" borderId="4" xfId="0" applyNumberFormat="1" applyFont="1" applyBorder="1" applyAlignment="1">
      <alignment horizontal="right" vertical="center" wrapText="1"/>
    </xf>
    <xf numFmtId="14" fontId="3" fillId="0" borderId="5" xfId="0" applyNumberFormat="1" applyFont="1" applyBorder="1" applyAlignment="1">
      <alignment horizontal="right" vertical="center" wrapText="1"/>
    </xf>
    <xf numFmtId="0" fontId="13" fillId="0" borderId="0" xfId="0" applyFont="1"/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9" fillId="3" borderId="18" xfId="0" applyNumberFormat="1" applyFont="1" applyFill="1" applyBorder="1" applyAlignment="1">
      <alignment horizontal="center" vertical="center" wrapText="1"/>
    </xf>
    <xf numFmtId="0" fontId="9" fillId="3" borderId="17" xfId="0" applyNumberFormat="1" applyFont="1" applyFill="1" applyBorder="1" applyAlignment="1">
      <alignment horizontal="center" vertical="center" wrapText="1"/>
    </xf>
    <xf numFmtId="0" fontId="9" fillId="3" borderId="19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11" xfId="0" applyNumberForma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12" xfId="0" applyNumberForma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4" borderId="14" xfId="0" applyNumberFormat="1" applyFont="1" applyFill="1" applyBorder="1" applyAlignment="1">
      <alignment horizontal="center" vertical="center" wrapText="1"/>
    </xf>
    <xf numFmtId="0" fontId="10" fillId="4" borderId="15" xfId="0" applyNumberFormat="1" applyFont="1" applyFill="1" applyBorder="1" applyAlignment="1">
      <alignment horizontal="center" vertical="center" wrapText="1"/>
    </xf>
    <xf numFmtId="14" fontId="10" fillId="4" borderId="16" xfId="0" applyNumberFormat="1" applyFont="1" applyFill="1" applyBorder="1" applyAlignment="1">
      <alignment horizontal="center" vertical="center" wrapText="1"/>
    </xf>
    <xf numFmtId="14" fontId="10" fillId="4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tabSelected="1" workbookViewId="0">
      <selection activeCell="G12" sqref="G12"/>
    </sheetView>
  </sheetViews>
  <sheetFormatPr defaultRowHeight="15" outlineLevelRow="1" x14ac:dyDescent="0.25"/>
  <cols>
    <col min="1" max="1" width="53" customWidth="1"/>
    <col min="2" max="3" width="11.7109375" customWidth="1"/>
    <col min="4" max="4" width="12.5703125" customWidth="1"/>
  </cols>
  <sheetData>
    <row r="1" spans="1:4" x14ac:dyDescent="0.25">
      <c r="A1" t="s">
        <v>121</v>
      </c>
    </row>
    <row r="2" spans="1:4" ht="36" customHeight="1" x14ac:dyDescent="0.25">
      <c r="A2" s="72" t="s">
        <v>0</v>
      </c>
      <c r="B2" s="74" t="s">
        <v>18</v>
      </c>
      <c r="C2" s="75"/>
      <c r="D2" s="72" t="s">
        <v>17</v>
      </c>
    </row>
    <row r="3" spans="1:4" x14ac:dyDescent="0.25">
      <c r="A3" s="73"/>
      <c r="B3" s="11" t="s">
        <v>19</v>
      </c>
      <c r="C3" s="11" t="s">
        <v>20</v>
      </c>
      <c r="D3" s="73"/>
    </row>
    <row r="4" spans="1:4" s="5" customFormat="1" x14ac:dyDescent="0.25">
      <c r="A4" s="74" t="s">
        <v>2</v>
      </c>
      <c r="B4" s="76"/>
      <c r="C4" s="75"/>
      <c r="D4" s="6">
        <f>SUM(D5:D7)</f>
        <v>1645000</v>
      </c>
    </row>
    <row r="5" spans="1:4" outlineLevel="1" x14ac:dyDescent="0.25">
      <c r="A5" s="10" t="s">
        <v>11</v>
      </c>
      <c r="B5" s="1">
        <v>40857</v>
      </c>
      <c r="C5" s="1">
        <v>40791</v>
      </c>
      <c r="D5" s="2">
        <v>145000</v>
      </c>
    </row>
    <row r="6" spans="1:4" outlineLevel="1" x14ac:dyDescent="0.25">
      <c r="A6" s="10" t="s">
        <v>12</v>
      </c>
      <c r="B6" s="1">
        <v>40862</v>
      </c>
      <c r="C6" s="1">
        <v>40789</v>
      </c>
      <c r="D6" s="2">
        <v>300000</v>
      </c>
    </row>
    <row r="7" spans="1:4" outlineLevel="1" x14ac:dyDescent="0.25">
      <c r="A7" s="10" t="s">
        <v>13</v>
      </c>
      <c r="B7" s="1">
        <v>40832</v>
      </c>
      <c r="C7" s="1">
        <v>40862</v>
      </c>
      <c r="D7" s="2">
        <v>1200000</v>
      </c>
    </row>
    <row r="8" spans="1:4" s="3" customFormat="1" x14ac:dyDescent="0.25">
      <c r="A8" s="74" t="s">
        <v>3</v>
      </c>
      <c r="B8" s="76"/>
      <c r="C8" s="75"/>
      <c r="D8" s="6">
        <f>SUM(D9:D11)</f>
        <v>6745000</v>
      </c>
    </row>
    <row r="9" spans="1:4" outlineLevel="1" x14ac:dyDescent="0.25">
      <c r="A9" s="10" t="s">
        <v>14</v>
      </c>
      <c r="B9" s="1">
        <v>40849</v>
      </c>
      <c r="C9" s="1">
        <v>40831</v>
      </c>
      <c r="D9" s="2">
        <v>345000</v>
      </c>
    </row>
    <row r="10" spans="1:4" outlineLevel="1" x14ac:dyDescent="0.25">
      <c r="A10" s="10" t="s">
        <v>15</v>
      </c>
      <c r="B10" s="1">
        <v>40814</v>
      </c>
      <c r="C10" s="1">
        <v>40860</v>
      </c>
      <c r="D10" s="2">
        <v>3400000</v>
      </c>
    </row>
    <row r="11" spans="1:4" outlineLevel="1" x14ac:dyDescent="0.25">
      <c r="A11" s="10" t="s">
        <v>16</v>
      </c>
      <c r="B11" s="1">
        <v>40854</v>
      </c>
      <c r="C11" s="1">
        <v>40849</v>
      </c>
      <c r="D11" s="2">
        <v>3000000</v>
      </c>
    </row>
    <row r="12" spans="1:4" s="3" customFormat="1" x14ac:dyDescent="0.25">
      <c r="A12" s="74" t="s">
        <v>1</v>
      </c>
      <c r="B12" s="76"/>
      <c r="C12" s="75"/>
      <c r="D12" s="6">
        <f>D4+D8</f>
        <v>8390000</v>
      </c>
    </row>
    <row r="14" spans="1:4" s="71" customFormat="1" ht="12.75" x14ac:dyDescent="0.2">
      <c r="A14" s="69" t="s">
        <v>130</v>
      </c>
      <c r="B14" s="70"/>
      <c r="C14" s="70"/>
      <c r="D14" s="70"/>
    </row>
    <row r="15" spans="1:4" x14ac:dyDescent="0.25">
      <c r="A15" s="77" t="s">
        <v>112</v>
      </c>
      <c r="B15" s="77"/>
      <c r="C15" s="77"/>
      <c r="D15" s="77"/>
    </row>
    <row r="16" spans="1:4" ht="24.75" customHeight="1" x14ac:dyDescent="0.25">
      <c r="A16" s="77" t="s">
        <v>128</v>
      </c>
      <c r="B16" s="77"/>
      <c r="C16" s="77"/>
      <c r="D16" s="77"/>
    </row>
    <row r="17" spans="1:4" ht="24.75" customHeight="1" x14ac:dyDescent="0.25">
      <c r="A17" s="77" t="s">
        <v>129</v>
      </c>
      <c r="B17" s="77"/>
      <c r="C17" s="77"/>
      <c r="D17" s="77"/>
    </row>
    <row r="18" spans="1:4" ht="36" customHeight="1" x14ac:dyDescent="0.25">
      <c r="A18" s="77" t="s">
        <v>110</v>
      </c>
      <c r="B18" s="77"/>
      <c r="C18" s="77"/>
      <c r="D18" s="77"/>
    </row>
    <row r="19" spans="1:4" x14ac:dyDescent="0.25">
      <c r="A19" s="77" t="s">
        <v>109</v>
      </c>
      <c r="B19" s="77"/>
      <c r="C19" s="77"/>
      <c r="D19" s="77"/>
    </row>
    <row r="20" spans="1:4" x14ac:dyDescent="0.25">
      <c r="A20" s="77" t="s">
        <v>108</v>
      </c>
      <c r="B20" s="77"/>
      <c r="C20" s="77"/>
      <c r="D20" s="77"/>
    </row>
    <row r="21" spans="1:4" ht="30" customHeight="1" x14ac:dyDescent="0.25">
      <c r="A21" s="77" t="s">
        <v>111</v>
      </c>
      <c r="B21" s="77"/>
      <c r="C21" s="77"/>
      <c r="D21" s="77"/>
    </row>
    <row r="22" spans="1:4" x14ac:dyDescent="0.25">
      <c r="A22" s="78"/>
      <c r="B22" s="78"/>
      <c r="C22" s="78"/>
      <c r="D22" s="78"/>
    </row>
    <row r="23" spans="1:4" x14ac:dyDescent="0.25">
      <c r="A23" s="78"/>
      <c r="B23" s="78"/>
      <c r="C23" s="78"/>
      <c r="D23" s="78"/>
    </row>
  </sheetData>
  <mergeCells count="15">
    <mergeCell ref="A23:D23"/>
    <mergeCell ref="A15:D15"/>
    <mergeCell ref="A12:C12"/>
    <mergeCell ref="A8:C8"/>
    <mergeCell ref="A18:D18"/>
    <mergeCell ref="A19:D19"/>
    <mergeCell ref="A20:D20"/>
    <mergeCell ref="A21:D21"/>
    <mergeCell ref="A22:D22"/>
    <mergeCell ref="A17:D17"/>
    <mergeCell ref="A2:A3"/>
    <mergeCell ref="B2:C2"/>
    <mergeCell ref="D2:D3"/>
    <mergeCell ref="A4:C4"/>
    <mergeCell ref="A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opLeftCell="A4" workbookViewId="0">
      <selection activeCell="C5" sqref="C5"/>
    </sheetView>
  </sheetViews>
  <sheetFormatPr defaultRowHeight="15" x14ac:dyDescent="0.25"/>
  <cols>
    <col min="1" max="1" width="113" style="7" customWidth="1"/>
  </cols>
  <sheetData>
    <row r="1" spans="1:1" s="60" customFormat="1" ht="30" x14ac:dyDescent="0.25">
      <c r="A1" s="59" t="s">
        <v>9</v>
      </c>
    </row>
    <row r="2" spans="1:1" ht="30" x14ac:dyDescent="0.25">
      <c r="A2" s="7" t="s">
        <v>10</v>
      </c>
    </row>
    <row r="3" spans="1:1" s="9" customFormat="1" x14ac:dyDescent="0.25">
      <c r="A3" s="8" t="s">
        <v>4</v>
      </c>
    </row>
    <row r="4" spans="1:1" s="9" customFormat="1" x14ac:dyDescent="0.25">
      <c r="A4" s="8" t="s">
        <v>5</v>
      </c>
    </row>
    <row r="5" spans="1:1" s="9" customFormat="1" ht="30" x14ac:dyDescent="0.25">
      <c r="A5" s="8" t="s">
        <v>6</v>
      </c>
    </row>
    <row r="6" spans="1:1" ht="19.5" customHeight="1" x14ac:dyDescent="0.25">
      <c r="A6" s="7" t="s">
        <v>113</v>
      </c>
    </row>
    <row r="7" spans="1:1" s="60" customFormat="1" ht="30" x14ac:dyDescent="0.25">
      <c r="A7" s="62" t="s">
        <v>100</v>
      </c>
    </row>
    <row r="8" spans="1:1" x14ac:dyDescent="0.25">
      <c r="A8" s="7" t="s">
        <v>7</v>
      </c>
    </row>
    <row r="9" spans="1:1" s="9" customFormat="1" ht="57.75" customHeight="1" x14ac:dyDescent="0.25">
      <c r="A9" s="8" t="s">
        <v>115</v>
      </c>
    </row>
    <row r="10" spans="1:1" s="9" customFormat="1" x14ac:dyDescent="0.25">
      <c r="A10" s="8" t="s">
        <v>8</v>
      </c>
    </row>
    <row r="11" spans="1:1" s="60" customFormat="1" ht="30" x14ac:dyDescent="0.25">
      <c r="A11" s="62" t="s">
        <v>107</v>
      </c>
    </row>
    <row r="12" spans="1:1" ht="60" x14ac:dyDescent="0.25">
      <c r="A12" s="7" t="s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view="pageBreakPreview" zoomScaleNormal="75" zoomScaleSheetLayoutView="100" workbookViewId="0">
      <selection activeCell="I48" sqref="I48"/>
    </sheetView>
  </sheetViews>
  <sheetFormatPr defaultRowHeight="15" x14ac:dyDescent="0.25"/>
  <cols>
    <col min="1" max="1" width="2" style="4" customWidth="1"/>
    <col min="2" max="2" width="49.85546875" style="4" customWidth="1"/>
    <col min="3" max="7" width="14.7109375" style="4" customWidth="1"/>
    <col min="8" max="8" width="7.28515625" style="40" customWidth="1"/>
    <col min="9" max="9" width="49.85546875" style="4" customWidth="1"/>
    <col min="10" max="11" width="14.7109375" style="41" customWidth="1"/>
    <col min="12" max="12" width="14.7109375" style="4" customWidth="1"/>
    <col min="13" max="13" width="5" customWidth="1"/>
    <col min="14" max="14" width="38.7109375" style="57" customWidth="1"/>
    <col min="15" max="256" width="9.140625" customWidth="1"/>
    <col min="257" max="257" width="2" customWidth="1"/>
    <col min="258" max="258" width="49.85546875" customWidth="1"/>
    <col min="259" max="261" width="14.7109375" customWidth="1"/>
    <col min="262" max="263" width="0" hidden="1" customWidth="1"/>
    <col min="264" max="264" width="7.28515625" customWidth="1"/>
    <col min="265" max="265" width="49.85546875" customWidth="1"/>
    <col min="266" max="268" width="14.7109375" customWidth="1"/>
    <col min="269" max="269" width="5" customWidth="1"/>
    <col min="270" max="270" width="38.7109375" customWidth="1"/>
    <col min="271" max="512" width="9.140625" customWidth="1"/>
    <col min="513" max="513" width="2" customWidth="1"/>
    <col min="514" max="514" width="49.85546875" customWidth="1"/>
    <col min="515" max="517" width="14.7109375" customWidth="1"/>
    <col min="518" max="519" width="0" hidden="1" customWidth="1"/>
    <col min="520" max="520" width="7.28515625" customWidth="1"/>
    <col min="521" max="521" width="49.85546875" customWidth="1"/>
    <col min="522" max="524" width="14.7109375" customWidth="1"/>
    <col min="525" max="525" width="5" customWidth="1"/>
    <col min="526" max="526" width="38.7109375" customWidth="1"/>
    <col min="527" max="768" width="9.140625" customWidth="1"/>
    <col min="769" max="769" width="2" customWidth="1"/>
    <col min="770" max="770" width="49.85546875" customWidth="1"/>
    <col min="771" max="773" width="14.7109375" customWidth="1"/>
    <col min="774" max="775" width="0" hidden="1" customWidth="1"/>
    <col min="776" max="776" width="7.28515625" customWidth="1"/>
    <col min="777" max="777" width="49.85546875" customWidth="1"/>
    <col min="778" max="780" width="14.7109375" customWidth="1"/>
    <col min="781" max="781" width="5" customWidth="1"/>
    <col min="782" max="782" width="38.7109375" customWidth="1"/>
    <col min="783" max="1024" width="9.140625" customWidth="1"/>
    <col min="1025" max="1025" width="2" customWidth="1"/>
    <col min="1026" max="1026" width="49.85546875" customWidth="1"/>
    <col min="1027" max="1029" width="14.7109375" customWidth="1"/>
    <col min="1030" max="1031" width="0" hidden="1" customWidth="1"/>
    <col min="1032" max="1032" width="7.28515625" customWidth="1"/>
    <col min="1033" max="1033" width="49.85546875" customWidth="1"/>
    <col min="1034" max="1036" width="14.7109375" customWidth="1"/>
    <col min="1037" max="1037" width="5" customWidth="1"/>
    <col min="1038" max="1038" width="38.7109375" customWidth="1"/>
    <col min="1039" max="1280" width="9.140625" customWidth="1"/>
    <col min="1281" max="1281" width="2" customWidth="1"/>
    <col min="1282" max="1282" width="49.85546875" customWidth="1"/>
    <col min="1283" max="1285" width="14.7109375" customWidth="1"/>
    <col min="1286" max="1287" width="0" hidden="1" customWidth="1"/>
    <col min="1288" max="1288" width="7.28515625" customWidth="1"/>
    <col min="1289" max="1289" width="49.85546875" customWidth="1"/>
    <col min="1290" max="1292" width="14.7109375" customWidth="1"/>
    <col min="1293" max="1293" width="5" customWidth="1"/>
    <col min="1294" max="1294" width="38.7109375" customWidth="1"/>
    <col min="1295" max="1536" width="9.140625" customWidth="1"/>
    <col min="1537" max="1537" width="2" customWidth="1"/>
    <col min="1538" max="1538" width="49.85546875" customWidth="1"/>
    <col min="1539" max="1541" width="14.7109375" customWidth="1"/>
    <col min="1542" max="1543" width="0" hidden="1" customWidth="1"/>
    <col min="1544" max="1544" width="7.28515625" customWidth="1"/>
    <col min="1545" max="1545" width="49.85546875" customWidth="1"/>
    <col min="1546" max="1548" width="14.7109375" customWidth="1"/>
    <col min="1549" max="1549" width="5" customWidth="1"/>
    <col min="1550" max="1550" width="38.7109375" customWidth="1"/>
    <col min="1551" max="1792" width="9.140625" customWidth="1"/>
    <col min="1793" max="1793" width="2" customWidth="1"/>
    <col min="1794" max="1794" width="49.85546875" customWidth="1"/>
    <col min="1795" max="1797" width="14.7109375" customWidth="1"/>
    <col min="1798" max="1799" width="0" hidden="1" customWidth="1"/>
    <col min="1800" max="1800" width="7.28515625" customWidth="1"/>
    <col min="1801" max="1801" width="49.85546875" customWidth="1"/>
    <col min="1802" max="1804" width="14.7109375" customWidth="1"/>
    <col min="1805" max="1805" width="5" customWidth="1"/>
    <col min="1806" max="1806" width="38.7109375" customWidth="1"/>
    <col min="1807" max="2048" width="9.140625" customWidth="1"/>
    <col min="2049" max="2049" width="2" customWidth="1"/>
    <col min="2050" max="2050" width="49.85546875" customWidth="1"/>
    <col min="2051" max="2053" width="14.7109375" customWidth="1"/>
    <col min="2054" max="2055" width="0" hidden="1" customWidth="1"/>
    <col min="2056" max="2056" width="7.28515625" customWidth="1"/>
    <col min="2057" max="2057" width="49.85546875" customWidth="1"/>
    <col min="2058" max="2060" width="14.7109375" customWidth="1"/>
    <col min="2061" max="2061" width="5" customWidth="1"/>
    <col min="2062" max="2062" width="38.7109375" customWidth="1"/>
    <col min="2063" max="2304" width="9.140625" customWidth="1"/>
    <col min="2305" max="2305" width="2" customWidth="1"/>
    <col min="2306" max="2306" width="49.85546875" customWidth="1"/>
    <col min="2307" max="2309" width="14.7109375" customWidth="1"/>
    <col min="2310" max="2311" width="0" hidden="1" customWidth="1"/>
    <col min="2312" max="2312" width="7.28515625" customWidth="1"/>
    <col min="2313" max="2313" width="49.85546875" customWidth="1"/>
    <col min="2314" max="2316" width="14.7109375" customWidth="1"/>
    <col min="2317" max="2317" width="5" customWidth="1"/>
    <col min="2318" max="2318" width="38.7109375" customWidth="1"/>
    <col min="2319" max="2560" width="9.140625" customWidth="1"/>
    <col min="2561" max="2561" width="2" customWidth="1"/>
    <col min="2562" max="2562" width="49.85546875" customWidth="1"/>
    <col min="2563" max="2565" width="14.7109375" customWidth="1"/>
    <col min="2566" max="2567" width="0" hidden="1" customWidth="1"/>
    <col min="2568" max="2568" width="7.28515625" customWidth="1"/>
    <col min="2569" max="2569" width="49.85546875" customWidth="1"/>
    <col min="2570" max="2572" width="14.7109375" customWidth="1"/>
    <col min="2573" max="2573" width="5" customWidth="1"/>
    <col min="2574" max="2574" width="38.7109375" customWidth="1"/>
    <col min="2575" max="2816" width="9.140625" customWidth="1"/>
    <col min="2817" max="2817" width="2" customWidth="1"/>
    <col min="2818" max="2818" width="49.85546875" customWidth="1"/>
    <col min="2819" max="2821" width="14.7109375" customWidth="1"/>
    <col min="2822" max="2823" width="0" hidden="1" customWidth="1"/>
    <col min="2824" max="2824" width="7.28515625" customWidth="1"/>
    <col min="2825" max="2825" width="49.85546875" customWidth="1"/>
    <col min="2826" max="2828" width="14.7109375" customWidth="1"/>
    <col min="2829" max="2829" width="5" customWidth="1"/>
    <col min="2830" max="2830" width="38.7109375" customWidth="1"/>
    <col min="2831" max="3072" width="9.140625" customWidth="1"/>
    <col min="3073" max="3073" width="2" customWidth="1"/>
    <col min="3074" max="3074" width="49.85546875" customWidth="1"/>
    <col min="3075" max="3077" width="14.7109375" customWidth="1"/>
    <col min="3078" max="3079" width="0" hidden="1" customWidth="1"/>
    <col min="3080" max="3080" width="7.28515625" customWidth="1"/>
    <col min="3081" max="3081" width="49.85546875" customWidth="1"/>
    <col min="3082" max="3084" width="14.7109375" customWidth="1"/>
    <col min="3085" max="3085" width="5" customWidth="1"/>
    <col min="3086" max="3086" width="38.7109375" customWidth="1"/>
    <col min="3087" max="3328" width="9.140625" customWidth="1"/>
    <col min="3329" max="3329" width="2" customWidth="1"/>
    <col min="3330" max="3330" width="49.85546875" customWidth="1"/>
    <col min="3331" max="3333" width="14.7109375" customWidth="1"/>
    <col min="3334" max="3335" width="0" hidden="1" customWidth="1"/>
    <col min="3336" max="3336" width="7.28515625" customWidth="1"/>
    <col min="3337" max="3337" width="49.85546875" customWidth="1"/>
    <col min="3338" max="3340" width="14.7109375" customWidth="1"/>
    <col min="3341" max="3341" width="5" customWidth="1"/>
    <col min="3342" max="3342" width="38.7109375" customWidth="1"/>
    <col min="3343" max="3584" width="9.140625" customWidth="1"/>
    <col min="3585" max="3585" width="2" customWidth="1"/>
    <col min="3586" max="3586" width="49.85546875" customWidth="1"/>
    <col min="3587" max="3589" width="14.7109375" customWidth="1"/>
    <col min="3590" max="3591" width="0" hidden="1" customWidth="1"/>
    <col min="3592" max="3592" width="7.28515625" customWidth="1"/>
    <col min="3593" max="3593" width="49.85546875" customWidth="1"/>
    <col min="3594" max="3596" width="14.7109375" customWidth="1"/>
    <col min="3597" max="3597" width="5" customWidth="1"/>
    <col min="3598" max="3598" width="38.7109375" customWidth="1"/>
    <col min="3599" max="3840" width="9.140625" customWidth="1"/>
    <col min="3841" max="3841" width="2" customWidth="1"/>
    <col min="3842" max="3842" width="49.85546875" customWidth="1"/>
    <col min="3843" max="3845" width="14.7109375" customWidth="1"/>
    <col min="3846" max="3847" width="0" hidden="1" customWidth="1"/>
    <col min="3848" max="3848" width="7.28515625" customWidth="1"/>
    <col min="3849" max="3849" width="49.85546875" customWidth="1"/>
    <col min="3850" max="3852" width="14.7109375" customWidth="1"/>
    <col min="3853" max="3853" width="5" customWidth="1"/>
    <col min="3854" max="3854" width="38.7109375" customWidth="1"/>
    <col min="3855" max="4096" width="9.140625" customWidth="1"/>
    <col min="4097" max="4097" width="2" customWidth="1"/>
    <col min="4098" max="4098" width="49.85546875" customWidth="1"/>
    <col min="4099" max="4101" width="14.7109375" customWidth="1"/>
    <col min="4102" max="4103" width="0" hidden="1" customWidth="1"/>
    <col min="4104" max="4104" width="7.28515625" customWidth="1"/>
    <col min="4105" max="4105" width="49.85546875" customWidth="1"/>
    <col min="4106" max="4108" width="14.7109375" customWidth="1"/>
    <col min="4109" max="4109" width="5" customWidth="1"/>
    <col min="4110" max="4110" width="38.7109375" customWidth="1"/>
    <col min="4111" max="4352" width="9.140625" customWidth="1"/>
    <col min="4353" max="4353" width="2" customWidth="1"/>
    <col min="4354" max="4354" width="49.85546875" customWidth="1"/>
    <col min="4355" max="4357" width="14.7109375" customWidth="1"/>
    <col min="4358" max="4359" width="0" hidden="1" customWidth="1"/>
    <col min="4360" max="4360" width="7.28515625" customWidth="1"/>
    <col min="4361" max="4361" width="49.85546875" customWidth="1"/>
    <col min="4362" max="4364" width="14.7109375" customWidth="1"/>
    <col min="4365" max="4365" width="5" customWidth="1"/>
    <col min="4366" max="4366" width="38.7109375" customWidth="1"/>
    <col min="4367" max="4608" width="9.140625" customWidth="1"/>
    <col min="4609" max="4609" width="2" customWidth="1"/>
    <col min="4610" max="4610" width="49.85546875" customWidth="1"/>
    <col min="4611" max="4613" width="14.7109375" customWidth="1"/>
    <col min="4614" max="4615" width="0" hidden="1" customWidth="1"/>
    <col min="4616" max="4616" width="7.28515625" customWidth="1"/>
    <col min="4617" max="4617" width="49.85546875" customWidth="1"/>
    <col min="4618" max="4620" width="14.7109375" customWidth="1"/>
    <col min="4621" max="4621" width="5" customWidth="1"/>
    <col min="4622" max="4622" width="38.7109375" customWidth="1"/>
    <col min="4623" max="4864" width="9.140625" customWidth="1"/>
    <col min="4865" max="4865" width="2" customWidth="1"/>
    <col min="4866" max="4866" width="49.85546875" customWidth="1"/>
    <col min="4867" max="4869" width="14.7109375" customWidth="1"/>
    <col min="4870" max="4871" width="0" hidden="1" customWidth="1"/>
    <col min="4872" max="4872" width="7.28515625" customWidth="1"/>
    <col min="4873" max="4873" width="49.85546875" customWidth="1"/>
    <col min="4874" max="4876" width="14.7109375" customWidth="1"/>
    <col min="4877" max="4877" width="5" customWidth="1"/>
    <col min="4878" max="4878" width="38.7109375" customWidth="1"/>
    <col min="4879" max="5120" width="9.140625" customWidth="1"/>
    <col min="5121" max="5121" width="2" customWidth="1"/>
    <col min="5122" max="5122" width="49.85546875" customWidth="1"/>
    <col min="5123" max="5125" width="14.7109375" customWidth="1"/>
    <col min="5126" max="5127" width="0" hidden="1" customWidth="1"/>
    <col min="5128" max="5128" width="7.28515625" customWidth="1"/>
    <col min="5129" max="5129" width="49.85546875" customWidth="1"/>
    <col min="5130" max="5132" width="14.7109375" customWidth="1"/>
    <col min="5133" max="5133" width="5" customWidth="1"/>
    <col min="5134" max="5134" width="38.7109375" customWidth="1"/>
    <col min="5135" max="5376" width="9.140625" customWidth="1"/>
    <col min="5377" max="5377" width="2" customWidth="1"/>
    <col min="5378" max="5378" width="49.85546875" customWidth="1"/>
    <col min="5379" max="5381" width="14.7109375" customWidth="1"/>
    <col min="5382" max="5383" width="0" hidden="1" customWidth="1"/>
    <col min="5384" max="5384" width="7.28515625" customWidth="1"/>
    <col min="5385" max="5385" width="49.85546875" customWidth="1"/>
    <col min="5386" max="5388" width="14.7109375" customWidth="1"/>
    <col min="5389" max="5389" width="5" customWidth="1"/>
    <col min="5390" max="5390" width="38.7109375" customWidth="1"/>
    <col min="5391" max="5632" width="9.140625" customWidth="1"/>
    <col min="5633" max="5633" width="2" customWidth="1"/>
    <col min="5634" max="5634" width="49.85546875" customWidth="1"/>
    <col min="5635" max="5637" width="14.7109375" customWidth="1"/>
    <col min="5638" max="5639" width="0" hidden="1" customWidth="1"/>
    <col min="5640" max="5640" width="7.28515625" customWidth="1"/>
    <col min="5641" max="5641" width="49.85546875" customWidth="1"/>
    <col min="5642" max="5644" width="14.7109375" customWidth="1"/>
    <col min="5645" max="5645" width="5" customWidth="1"/>
    <col min="5646" max="5646" width="38.7109375" customWidth="1"/>
    <col min="5647" max="5888" width="9.140625" customWidth="1"/>
    <col min="5889" max="5889" width="2" customWidth="1"/>
    <col min="5890" max="5890" width="49.85546875" customWidth="1"/>
    <col min="5891" max="5893" width="14.7109375" customWidth="1"/>
    <col min="5894" max="5895" width="0" hidden="1" customWidth="1"/>
    <col min="5896" max="5896" width="7.28515625" customWidth="1"/>
    <col min="5897" max="5897" width="49.85546875" customWidth="1"/>
    <col min="5898" max="5900" width="14.7109375" customWidth="1"/>
    <col min="5901" max="5901" width="5" customWidth="1"/>
    <col min="5902" max="5902" width="38.7109375" customWidth="1"/>
    <col min="5903" max="6144" width="9.140625" customWidth="1"/>
    <col min="6145" max="6145" width="2" customWidth="1"/>
    <col min="6146" max="6146" width="49.85546875" customWidth="1"/>
    <col min="6147" max="6149" width="14.7109375" customWidth="1"/>
    <col min="6150" max="6151" width="0" hidden="1" customWidth="1"/>
    <col min="6152" max="6152" width="7.28515625" customWidth="1"/>
    <col min="6153" max="6153" width="49.85546875" customWidth="1"/>
    <col min="6154" max="6156" width="14.7109375" customWidth="1"/>
    <col min="6157" max="6157" width="5" customWidth="1"/>
    <col min="6158" max="6158" width="38.7109375" customWidth="1"/>
    <col min="6159" max="6400" width="9.140625" customWidth="1"/>
    <col min="6401" max="6401" width="2" customWidth="1"/>
    <col min="6402" max="6402" width="49.85546875" customWidth="1"/>
    <col min="6403" max="6405" width="14.7109375" customWidth="1"/>
    <col min="6406" max="6407" width="0" hidden="1" customWidth="1"/>
    <col min="6408" max="6408" width="7.28515625" customWidth="1"/>
    <col min="6409" max="6409" width="49.85546875" customWidth="1"/>
    <col min="6410" max="6412" width="14.7109375" customWidth="1"/>
    <col min="6413" max="6413" width="5" customWidth="1"/>
    <col min="6414" max="6414" width="38.7109375" customWidth="1"/>
    <col min="6415" max="6656" width="9.140625" customWidth="1"/>
    <col min="6657" max="6657" width="2" customWidth="1"/>
    <col min="6658" max="6658" width="49.85546875" customWidth="1"/>
    <col min="6659" max="6661" width="14.7109375" customWidth="1"/>
    <col min="6662" max="6663" width="0" hidden="1" customWidth="1"/>
    <col min="6664" max="6664" width="7.28515625" customWidth="1"/>
    <col min="6665" max="6665" width="49.85546875" customWidth="1"/>
    <col min="6666" max="6668" width="14.7109375" customWidth="1"/>
    <col min="6669" max="6669" width="5" customWidth="1"/>
    <col min="6670" max="6670" width="38.7109375" customWidth="1"/>
    <col min="6671" max="6912" width="9.140625" customWidth="1"/>
    <col min="6913" max="6913" width="2" customWidth="1"/>
    <col min="6914" max="6914" width="49.85546875" customWidth="1"/>
    <col min="6915" max="6917" width="14.7109375" customWidth="1"/>
    <col min="6918" max="6919" width="0" hidden="1" customWidth="1"/>
    <col min="6920" max="6920" width="7.28515625" customWidth="1"/>
    <col min="6921" max="6921" width="49.85546875" customWidth="1"/>
    <col min="6922" max="6924" width="14.7109375" customWidth="1"/>
    <col min="6925" max="6925" width="5" customWidth="1"/>
    <col min="6926" max="6926" width="38.7109375" customWidth="1"/>
    <col min="6927" max="7168" width="9.140625" customWidth="1"/>
    <col min="7169" max="7169" width="2" customWidth="1"/>
    <col min="7170" max="7170" width="49.85546875" customWidth="1"/>
    <col min="7171" max="7173" width="14.7109375" customWidth="1"/>
    <col min="7174" max="7175" width="0" hidden="1" customWidth="1"/>
    <col min="7176" max="7176" width="7.28515625" customWidth="1"/>
    <col min="7177" max="7177" width="49.85546875" customWidth="1"/>
    <col min="7178" max="7180" width="14.7109375" customWidth="1"/>
    <col min="7181" max="7181" width="5" customWidth="1"/>
    <col min="7182" max="7182" width="38.7109375" customWidth="1"/>
    <col min="7183" max="7424" width="9.140625" customWidth="1"/>
    <col min="7425" max="7425" width="2" customWidth="1"/>
    <col min="7426" max="7426" width="49.85546875" customWidth="1"/>
    <col min="7427" max="7429" width="14.7109375" customWidth="1"/>
    <col min="7430" max="7431" width="0" hidden="1" customWidth="1"/>
    <col min="7432" max="7432" width="7.28515625" customWidth="1"/>
    <col min="7433" max="7433" width="49.85546875" customWidth="1"/>
    <col min="7434" max="7436" width="14.7109375" customWidth="1"/>
    <col min="7437" max="7437" width="5" customWidth="1"/>
    <col min="7438" max="7438" width="38.7109375" customWidth="1"/>
    <col min="7439" max="7680" width="9.140625" customWidth="1"/>
    <col min="7681" max="7681" width="2" customWidth="1"/>
    <col min="7682" max="7682" width="49.85546875" customWidth="1"/>
    <col min="7683" max="7685" width="14.7109375" customWidth="1"/>
    <col min="7686" max="7687" width="0" hidden="1" customWidth="1"/>
    <col min="7688" max="7688" width="7.28515625" customWidth="1"/>
    <col min="7689" max="7689" width="49.85546875" customWidth="1"/>
    <col min="7690" max="7692" width="14.7109375" customWidth="1"/>
    <col min="7693" max="7693" width="5" customWidth="1"/>
    <col min="7694" max="7694" width="38.7109375" customWidth="1"/>
    <col min="7695" max="7936" width="9.140625" customWidth="1"/>
    <col min="7937" max="7937" width="2" customWidth="1"/>
    <col min="7938" max="7938" width="49.85546875" customWidth="1"/>
    <col min="7939" max="7941" width="14.7109375" customWidth="1"/>
    <col min="7942" max="7943" width="0" hidden="1" customWidth="1"/>
    <col min="7944" max="7944" width="7.28515625" customWidth="1"/>
    <col min="7945" max="7945" width="49.85546875" customWidth="1"/>
    <col min="7946" max="7948" width="14.7109375" customWidth="1"/>
    <col min="7949" max="7949" width="5" customWidth="1"/>
    <col min="7950" max="7950" width="38.7109375" customWidth="1"/>
    <col min="7951" max="8192" width="9.140625" customWidth="1"/>
    <col min="8193" max="8193" width="2" customWidth="1"/>
    <col min="8194" max="8194" width="49.85546875" customWidth="1"/>
    <col min="8195" max="8197" width="14.7109375" customWidth="1"/>
    <col min="8198" max="8199" width="0" hidden="1" customWidth="1"/>
    <col min="8200" max="8200" width="7.28515625" customWidth="1"/>
    <col min="8201" max="8201" width="49.85546875" customWidth="1"/>
    <col min="8202" max="8204" width="14.7109375" customWidth="1"/>
    <col min="8205" max="8205" width="5" customWidth="1"/>
    <col min="8206" max="8206" width="38.7109375" customWidth="1"/>
    <col min="8207" max="8448" width="9.140625" customWidth="1"/>
    <col min="8449" max="8449" width="2" customWidth="1"/>
    <col min="8450" max="8450" width="49.85546875" customWidth="1"/>
    <col min="8451" max="8453" width="14.7109375" customWidth="1"/>
    <col min="8454" max="8455" width="0" hidden="1" customWidth="1"/>
    <col min="8456" max="8456" width="7.28515625" customWidth="1"/>
    <col min="8457" max="8457" width="49.85546875" customWidth="1"/>
    <col min="8458" max="8460" width="14.7109375" customWidth="1"/>
    <col min="8461" max="8461" width="5" customWidth="1"/>
    <col min="8462" max="8462" width="38.7109375" customWidth="1"/>
    <col min="8463" max="8704" width="9.140625" customWidth="1"/>
    <col min="8705" max="8705" width="2" customWidth="1"/>
    <col min="8706" max="8706" width="49.85546875" customWidth="1"/>
    <col min="8707" max="8709" width="14.7109375" customWidth="1"/>
    <col min="8710" max="8711" width="0" hidden="1" customWidth="1"/>
    <col min="8712" max="8712" width="7.28515625" customWidth="1"/>
    <col min="8713" max="8713" width="49.85546875" customWidth="1"/>
    <col min="8714" max="8716" width="14.7109375" customWidth="1"/>
    <col min="8717" max="8717" width="5" customWidth="1"/>
    <col min="8718" max="8718" width="38.7109375" customWidth="1"/>
    <col min="8719" max="8960" width="9.140625" customWidth="1"/>
    <col min="8961" max="8961" width="2" customWidth="1"/>
    <col min="8962" max="8962" width="49.85546875" customWidth="1"/>
    <col min="8963" max="8965" width="14.7109375" customWidth="1"/>
    <col min="8966" max="8967" width="0" hidden="1" customWidth="1"/>
    <col min="8968" max="8968" width="7.28515625" customWidth="1"/>
    <col min="8969" max="8969" width="49.85546875" customWidth="1"/>
    <col min="8970" max="8972" width="14.7109375" customWidth="1"/>
    <col min="8973" max="8973" width="5" customWidth="1"/>
    <col min="8974" max="8974" width="38.7109375" customWidth="1"/>
    <col min="8975" max="9216" width="9.140625" customWidth="1"/>
    <col min="9217" max="9217" width="2" customWidth="1"/>
    <col min="9218" max="9218" width="49.85546875" customWidth="1"/>
    <col min="9219" max="9221" width="14.7109375" customWidth="1"/>
    <col min="9222" max="9223" width="0" hidden="1" customWidth="1"/>
    <col min="9224" max="9224" width="7.28515625" customWidth="1"/>
    <col min="9225" max="9225" width="49.85546875" customWidth="1"/>
    <col min="9226" max="9228" width="14.7109375" customWidth="1"/>
    <col min="9229" max="9229" width="5" customWidth="1"/>
    <col min="9230" max="9230" width="38.7109375" customWidth="1"/>
    <col min="9231" max="9472" width="9.140625" customWidth="1"/>
    <col min="9473" max="9473" width="2" customWidth="1"/>
    <col min="9474" max="9474" width="49.85546875" customWidth="1"/>
    <col min="9475" max="9477" width="14.7109375" customWidth="1"/>
    <col min="9478" max="9479" width="0" hidden="1" customWidth="1"/>
    <col min="9480" max="9480" width="7.28515625" customWidth="1"/>
    <col min="9481" max="9481" width="49.85546875" customWidth="1"/>
    <col min="9482" max="9484" width="14.7109375" customWidth="1"/>
    <col min="9485" max="9485" width="5" customWidth="1"/>
    <col min="9486" max="9486" width="38.7109375" customWidth="1"/>
    <col min="9487" max="9728" width="9.140625" customWidth="1"/>
    <col min="9729" max="9729" width="2" customWidth="1"/>
    <col min="9730" max="9730" width="49.85546875" customWidth="1"/>
    <col min="9731" max="9733" width="14.7109375" customWidth="1"/>
    <col min="9734" max="9735" width="0" hidden="1" customWidth="1"/>
    <col min="9736" max="9736" width="7.28515625" customWidth="1"/>
    <col min="9737" max="9737" width="49.85546875" customWidth="1"/>
    <col min="9738" max="9740" width="14.7109375" customWidth="1"/>
    <col min="9741" max="9741" width="5" customWidth="1"/>
    <col min="9742" max="9742" width="38.7109375" customWidth="1"/>
    <col min="9743" max="9984" width="9.140625" customWidth="1"/>
    <col min="9985" max="9985" width="2" customWidth="1"/>
    <col min="9986" max="9986" width="49.85546875" customWidth="1"/>
    <col min="9987" max="9989" width="14.7109375" customWidth="1"/>
    <col min="9990" max="9991" width="0" hidden="1" customWidth="1"/>
    <col min="9992" max="9992" width="7.28515625" customWidth="1"/>
    <col min="9993" max="9993" width="49.85546875" customWidth="1"/>
    <col min="9994" max="9996" width="14.7109375" customWidth="1"/>
    <col min="9997" max="9997" width="5" customWidth="1"/>
    <col min="9998" max="9998" width="38.7109375" customWidth="1"/>
    <col min="9999" max="10240" width="9.140625" customWidth="1"/>
    <col min="10241" max="10241" width="2" customWidth="1"/>
    <col min="10242" max="10242" width="49.85546875" customWidth="1"/>
    <col min="10243" max="10245" width="14.7109375" customWidth="1"/>
    <col min="10246" max="10247" width="0" hidden="1" customWidth="1"/>
    <col min="10248" max="10248" width="7.28515625" customWidth="1"/>
    <col min="10249" max="10249" width="49.85546875" customWidth="1"/>
    <col min="10250" max="10252" width="14.7109375" customWidth="1"/>
    <col min="10253" max="10253" width="5" customWidth="1"/>
    <col min="10254" max="10254" width="38.7109375" customWidth="1"/>
    <col min="10255" max="10496" width="9.140625" customWidth="1"/>
    <col min="10497" max="10497" width="2" customWidth="1"/>
    <col min="10498" max="10498" width="49.85546875" customWidth="1"/>
    <col min="10499" max="10501" width="14.7109375" customWidth="1"/>
    <col min="10502" max="10503" width="0" hidden="1" customWidth="1"/>
    <col min="10504" max="10504" width="7.28515625" customWidth="1"/>
    <col min="10505" max="10505" width="49.85546875" customWidth="1"/>
    <col min="10506" max="10508" width="14.7109375" customWidth="1"/>
    <col min="10509" max="10509" width="5" customWidth="1"/>
    <col min="10510" max="10510" width="38.7109375" customWidth="1"/>
    <col min="10511" max="10752" width="9.140625" customWidth="1"/>
    <col min="10753" max="10753" width="2" customWidth="1"/>
    <col min="10754" max="10754" width="49.85546875" customWidth="1"/>
    <col min="10755" max="10757" width="14.7109375" customWidth="1"/>
    <col min="10758" max="10759" width="0" hidden="1" customWidth="1"/>
    <col min="10760" max="10760" width="7.28515625" customWidth="1"/>
    <col min="10761" max="10761" width="49.85546875" customWidth="1"/>
    <col min="10762" max="10764" width="14.7109375" customWidth="1"/>
    <col min="10765" max="10765" width="5" customWidth="1"/>
    <col min="10766" max="10766" width="38.7109375" customWidth="1"/>
    <col min="10767" max="11008" width="9.140625" customWidth="1"/>
    <col min="11009" max="11009" width="2" customWidth="1"/>
    <col min="11010" max="11010" width="49.85546875" customWidth="1"/>
    <col min="11011" max="11013" width="14.7109375" customWidth="1"/>
    <col min="11014" max="11015" width="0" hidden="1" customWidth="1"/>
    <col min="11016" max="11016" width="7.28515625" customWidth="1"/>
    <col min="11017" max="11017" width="49.85546875" customWidth="1"/>
    <col min="11018" max="11020" width="14.7109375" customWidth="1"/>
    <col min="11021" max="11021" width="5" customWidth="1"/>
    <col min="11022" max="11022" width="38.7109375" customWidth="1"/>
    <col min="11023" max="11264" width="9.140625" customWidth="1"/>
    <col min="11265" max="11265" width="2" customWidth="1"/>
    <col min="11266" max="11266" width="49.85546875" customWidth="1"/>
    <col min="11267" max="11269" width="14.7109375" customWidth="1"/>
    <col min="11270" max="11271" width="0" hidden="1" customWidth="1"/>
    <col min="11272" max="11272" width="7.28515625" customWidth="1"/>
    <col min="11273" max="11273" width="49.85546875" customWidth="1"/>
    <col min="11274" max="11276" width="14.7109375" customWidth="1"/>
    <col min="11277" max="11277" width="5" customWidth="1"/>
    <col min="11278" max="11278" width="38.7109375" customWidth="1"/>
    <col min="11279" max="11520" width="9.140625" customWidth="1"/>
    <col min="11521" max="11521" width="2" customWidth="1"/>
    <col min="11522" max="11522" width="49.85546875" customWidth="1"/>
    <col min="11523" max="11525" width="14.7109375" customWidth="1"/>
    <col min="11526" max="11527" width="0" hidden="1" customWidth="1"/>
    <col min="11528" max="11528" width="7.28515625" customWidth="1"/>
    <col min="11529" max="11529" width="49.85546875" customWidth="1"/>
    <col min="11530" max="11532" width="14.7109375" customWidth="1"/>
    <col min="11533" max="11533" width="5" customWidth="1"/>
    <col min="11534" max="11534" width="38.7109375" customWidth="1"/>
    <col min="11535" max="11776" width="9.140625" customWidth="1"/>
    <col min="11777" max="11777" width="2" customWidth="1"/>
    <col min="11778" max="11778" width="49.85546875" customWidth="1"/>
    <col min="11779" max="11781" width="14.7109375" customWidth="1"/>
    <col min="11782" max="11783" width="0" hidden="1" customWidth="1"/>
    <col min="11784" max="11784" width="7.28515625" customWidth="1"/>
    <col min="11785" max="11785" width="49.85546875" customWidth="1"/>
    <col min="11786" max="11788" width="14.7109375" customWidth="1"/>
    <col min="11789" max="11789" width="5" customWidth="1"/>
    <col min="11790" max="11790" width="38.7109375" customWidth="1"/>
    <col min="11791" max="12032" width="9.140625" customWidth="1"/>
    <col min="12033" max="12033" width="2" customWidth="1"/>
    <col min="12034" max="12034" width="49.85546875" customWidth="1"/>
    <col min="12035" max="12037" width="14.7109375" customWidth="1"/>
    <col min="12038" max="12039" width="0" hidden="1" customWidth="1"/>
    <col min="12040" max="12040" width="7.28515625" customWidth="1"/>
    <col min="12041" max="12041" width="49.85546875" customWidth="1"/>
    <col min="12042" max="12044" width="14.7109375" customWidth="1"/>
    <col min="12045" max="12045" width="5" customWidth="1"/>
    <col min="12046" max="12046" width="38.7109375" customWidth="1"/>
    <col min="12047" max="12288" width="9.140625" customWidth="1"/>
    <col min="12289" max="12289" width="2" customWidth="1"/>
    <col min="12290" max="12290" width="49.85546875" customWidth="1"/>
    <col min="12291" max="12293" width="14.7109375" customWidth="1"/>
    <col min="12294" max="12295" width="0" hidden="1" customWidth="1"/>
    <col min="12296" max="12296" width="7.28515625" customWidth="1"/>
    <col min="12297" max="12297" width="49.85546875" customWidth="1"/>
    <col min="12298" max="12300" width="14.7109375" customWidth="1"/>
    <col min="12301" max="12301" width="5" customWidth="1"/>
    <col min="12302" max="12302" width="38.7109375" customWidth="1"/>
    <col min="12303" max="12544" width="9.140625" customWidth="1"/>
    <col min="12545" max="12545" width="2" customWidth="1"/>
    <col min="12546" max="12546" width="49.85546875" customWidth="1"/>
    <col min="12547" max="12549" width="14.7109375" customWidth="1"/>
    <col min="12550" max="12551" width="0" hidden="1" customWidth="1"/>
    <col min="12552" max="12552" width="7.28515625" customWidth="1"/>
    <col min="12553" max="12553" width="49.85546875" customWidth="1"/>
    <col min="12554" max="12556" width="14.7109375" customWidth="1"/>
    <col min="12557" max="12557" width="5" customWidth="1"/>
    <col min="12558" max="12558" width="38.7109375" customWidth="1"/>
    <col min="12559" max="12800" width="9.140625" customWidth="1"/>
    <col min="12801" max="12801" width="2" customWidth="1"/>
    <col min="12802" max="12802" width="49.85546875" customWidth="1"/>
    <col min="12803" max="12805" width="14.7109375" customWidth="1"/>
    <col min="12806" max="12807" width="0" hidden="1" customWidth="1"/>
    <col min="12808" max="12808" width="7.28515625" customWidth="1"/>
    <col min="12809" max="12809" width="49.85546875" customWidth="1"/>
    <col min="12810" max="12812" width="14.7109375" customWidth="1"/>
    <col min="12813" max="12813" width="5" customWidth="1"/>
    <col min="12814" max="12814" width="38.7109375" customWidth="1"/>
    <col min="12815" max="13056" width="9.140625" customWidth="1"/>
    <col min="13057" max="13057" width="2" customWidth="1"/>
    <col min="13058" max="13058" width="49.85546875" customWidth="1"/>
    <col min="13059" max="13061" width="14.7109375" customWidth="1"/>
    <col min="13062" max="13063" width="0" hidden="1" customWidth="1"/>
    <col min="13064" max="13064" width="7.28515625" customWidth="1"/>
    <col min="13065" max="13065" width="49.85546875" customWidth="1"/>
    <col min="13066" max="13068" width="14.7109375" customWidth="1"/>
    <col min="13069" max="13069" width="5" customWidth="1"/>
    <col min="13070" max="13070" width="38.7109375" customWidth="1"/>
    <col min="13071" max="13312" width="9.140625" customWidth="1"/>
    <col min="13313" max="13313" width="2" customWidth="1"/>
    <col min="13314" max="13314" width="49.85546875" customWidth="1"/>
    <col min="13315" max="13317" width="14.7109375" customWidth="1"/>
    <col min="13318" max="13319" width="0" hidden="1" customWidth="1"/>
    <col min="13320" max="13320" width="7.28515625" customWidth="1"/>
    <col min="13321" max="13321" width="49.85546875" customWidth="1"/>
    <col min="13322" max="13324" width="14.7109375" customWidth="1"/>
    <col min="13325" max="13325" width="5" customWidth="1"/>
    <col min="13326" max="13326" width="38.7109375" customWidth="1"/>
    <col min="13327" max="13568" width="9.140625" customWidth="1"/>
    <col min="13569" max="13569" width="2" customWidth="1"/>
    <col min="13570" max="13570" width="49.85546875" customWidth="1"/>
    <col min="13571" max="13573" width="14.7109375" customWidth="1"/>
    <col min="13574" max="13575" width="0" hidden="1" customWidth="1"/>
    <col min="13576" max="13576" width="7.28515625" customWidth="1"/>
    <col min="13577" max="13577" width="49.85546875" customWidth="1"/>
    <col min="13578" max="13580" width="14.7109375" customWidth="1"/>
    <col min="13581" max="13581" width="5" customWidth="1"/>
    <col min="13582" max="13582" width="38.7109375" customWidth="1"/>
    <col min="13583" max="13824" width="9.140625" customWidth="1"/>
    <col min="13825" max="13825" width="2" customWidth="1"/>
    <col min="13826" max="13826" width="49.85546875" customWidth="1"/>
    <col min="13827" max="13829" width="14.7109375" customWidth="1"/>
    <col min="13830" max="13831" width="0" hidden="1" customWidth="1"/>
    <col min="13832" max="13832" width="7.28515625" customWidth="1"/>
    <col min="13833" max="13833" width="49.85546875" customWidth="1"/>
    <col min="13834" max="13836" width="14.7109375" customWidth="1"/>
    <col min="13837" max="13837" width="5" customWidth="1"/>
    <col min="13838" max="13838" width="38.7109375" customWidth="1"/>
    <col min="13839" max="14080" width="9.140625" customWidth="1"/>
    <col min="14081" max="14081" width="2" customWidth="1"/>
    <col min="14082" max="14082" width="49.85546875" customWidth="1"/>
    <col min="14083" max="14085" width="14.7109375" customWidth="1"/>
    <col min="14086" max="14087" width="0" hidden="1" customWidth="1"/>
    <col min="14088" max="14088" width="7.28515625" customWidth="1"/>
    <col min="14089" max="14089" width="49.85546875" customWidth="1"/>
    <col min="14090" max="14092" width="14.7109375" customWidth="1"/>
    <col min="14093" max="14093" width="5" customWidth="1"/>
    <col min="14094" max="14094" width="38.7109375" customWidth="1"/>
    <col min="14095" max="14336" width="9.140625" customWidth="1"/>
    <col min="14337" max="14337" width="2" customWidth="1"/>
    <col min="14338" max="14338" width="49.85546875" customWidth="1"/>
    <col min="14339" max="14341" width="14.7109375" customWidth="1"/>
    <col min="14342" max="14343" width="0" hidden="1" customWidth="1"/>
    <col min="14344" max="14344" width="7.28515625" customWidth="1"/>
    <col min="14345" max="14345" width="49.85546875" customWidth="1"/>
    <col min="14346" max="14348" width="14.7109375" customWidth="1"/>
    <col min="14349" max="14349" width="5" customWidth="1"/>
    <col min="14350" max="14350" width="38.7109375" customWidth="1"/>
    <col min="14351" max="14592" width="9.140625" customWidth="1"/>
    <col min="14593" max="14593" width="2" customWidth="1"/>
    <col min="14594" max="14594" width="49.85546875" customWidth="1"/>
    <col min="14595" max="14597" width="14.7109375" customWidth="1"/>
    <col min="14598" max="14599" width="0" hidden="1" customWidth="1"/>
    <col min="14600" max="14600" width="7.28515625" customWidth="1"/>
    <col min="14601" max="14601" width="49.85546875" customWidth="1"/>
    <col min="14602" max="14604" width="14.7109375" customWidth="1"/>
    <col min="14605" max="14605" width="5" customWidth="1"/>
    <col min="14606" max="14606" width="38.7109375" customWidth="1"/>
    <col min="14607" max="14848" width="9.140625" customWidth="1"/>
    <col min="14849" max="14849" width="2" customWidth="1"/>
    <col min="14850" max="14850" width="49.85546875" customWidth="1"/>
    <col min="14851" max="14853" width="14.7109375" customWidth="1"/>
    <col min="14854" max="14855" width="0" hidden="1" customWidth="1"/>
    <col min="14856" max="14856" width="7.28515625" customWidth="1"/>
    <col min="14857" max="14857" width="49.85546875" customWidth="1"/>
    <col min="14858" max="14860" width="14.7109375" customWidth="1"/>
    <col min="14861" max="14861" width="5" customWidth="1"/>
    <col min="14862" max="14862" width="38.7109375" customWidth="1"/>
    <col min="14863" max="15104" width="9.140625" customWidth="1"/>
    <col min="15105" max="15105" width="2" customWidth="1"/>
    <col min="15106" max="15106" width="49.85546875" customWidth="1"/>
    <col min="15107" max="15109" width="14.7109375" customWidth="1"/>
    <col min="15110" max="15111" width="0" hidden="1" customWidth="1"/>
    <col min="15112" max="15112" width="7.28515625" customWidth="1"/>
    <col min="15113" max="15113" width="49.85546875" customWidth="1"/>
    <col min="15114" max="15116" width="14.7109375" customWidth="1"/>
    <col min="15117" max="15117" width="5" customWidth="1"/>
    <col min="15118" max="15118" width="38.7109375" customWidth="1"/>
    <col min="15119" max="15360" width="9.140625" customWidth="1"/>
    <col min="15361" max="15361" width="2" customWidth="1"/>
    <col min="15362" max="15362" width="49.85546875" customWidth="1"/>
    <col min="15363" max="15365" width="14.7109375" customWidth="1"/>
    <col min="15366" max="15367" width="0" hidden="1" customWidth="1"/>
    <col min="15368" max="15368" width="7.28515625" customWidth="1"/>
    <col min="15369" max="15369" width="49.85546875" customWidth="1"/>
    <col min="15370" max="15372" width="14.7109375" customWidth="1"/>
    <col min="15373" max="15373" width="5" customWidth="1"/>
    <col min="15374" max="15374" width="38.7109375" customWidth="1"/>
    <col min="15375" max="15616" width="9.140625" customWidth="1"/>
    <col min="15617" max="15617" width="2" customWidth="1"/>
    <col min="15618" max="15618" width="49.85546875" customWidth="1"/>
    <col min="15619" max="15621" width="14.7109375" customWidth="1"/>
    <col min="15622" max="15623" width="0" hidden="1" customWidth="1"/>
    <col min="15624" max="15624" width="7.28515625" customWidth="1"/>
    <col min="15625" max="15625" width="49.85546875" customWidth="1"/>
    <col min="15626" max="15628" width="14.7109375" customWidth="1"/>
    <col min="15629" max="15629" width="5" customWidth="1"/>
    <col min="15630" max="15630" width="38.7109375" customWidth="1"/>
    <col min="15631" max="15872" width="9.140625" customWidth="1"/>
    <col min="15873" max="15873" width="2" customWidth="1"/>
    <col min="15874" max="15874" width="49.85546875" customWidth="1"/>
    <col min="15875" max="15877" width="14.7109375" customWidth="1"/>
    <col min="15878" max="15879" width="0" hidden="1" customWidth="1"/>
    <col min="15880" max="15880" width="7.28515625" customWidth="1"/>
    <col min="15881" max="15881" width="49.85546875" customWidth="1"/>
    <col min="15882" max="15884" width="14.7109375" customWidth="1"/>
    <col min="15885" max="15885" width="5" customWidth="1"/>
    <col min="15886" max="15886" width="38.7109375" customWidth="1"/>
    <col min="15887" max="16128" width="9.140625" customWidth="1"/>
    <col min="16129" max="16129" width="2" customWidth="1"/>
    <col min="16130" max="16130" width="49.85546875" customWidth="1"/>
    <col min="16131" max="16133" width="14.7109375" customWidth="1"/>
    <col min="16134" max="16135" width="0" hidden="1" customWidth="1"/>
    <col min="16136" max="16136" width="7.28515625" customWidth="1"/>
    <col min="16137" max="16137" width="49.85546875" customWidth="1"/>
    <col min="16138" max="16140" width="14.7109375" customWidth="1"/>
    <col min="16141" max="16141" width="5" customWidth="1"/>
    <col min="16142" max="16142" width="38.7109375" customWidth="1"/>
    <col min="16143" max="16384" width="9.140625" customWidth="1"/>
  </cols>
  <sheetData>
    <row r="1" spans="1:14" s="55" customFormat="1" ht="30" customHeight="1" thickBot="1" x14ac:dyDescent="0.3">
      <c r="A1" s="53"/>
      <c r="B1" s="83" t="s">
        <v>21</v>
      </c>
      <c r="C1" s="83"/>
      <c r="D1" s="83"/>
      <c r="E1" s="83"/>
      <c r="F1" s="83"/>
      <c r="G1" s="83"/>
      <c r="H1" s="54"/>
      <c r="I1" s="83" t="s">
        <v>22</v>
      </c>
      <c r="J1" s="83"/>
      <c r="K1" s="83"/>
      <c r="L1" s="83"/>
      <c r="N1" s="58" t="s">
        <v>87</v>
      </c>
    </row>
    <row r="2" spans="1:14" s="7" customFormat="1" ht="15.75" x14ac:dyDescent="0.25">
      <c r="A2" s="12"/>
      <c r="B2" s="14" t="s">
        <v>23</v>
      </c>
      <c r="C2" s="15"/>
      <c r="D2" s="15"/>
      <c r="E2" s="15"/>
      <c r="F2" s="15"/>
      <c r="G2" s="16"/>
      <c r="H2" s="13"/>
      <c r="I2" s="14"/>
      <c r="J2" s="17"/>
      <c r="K2" s="17"/>
      <c r="L2" s="16"/>
      <c r="N2" s="57"/>
    </row>
    <row r="3" spans="1:14" s="7" customFormat="1" x14ac:dyDescent="0.25">
      <c r="A3" s="12"/>
      <c r="B3" s="18" t="s">
        <v>24</v>
      </c>
      <c r="C3" s="19"/>
      <c r="D3" s="19"/>
      <c r="E3" s="19"/>
      <c r="F3" s="19"/>
      <c r="G3" s="20"/>
      <c r="H3" s="13"/>
      <c r="I3" s="18"/>
      <c r="J3" s="21"/>
      <c r="K3" s="21"/>
      <c r="L3" s="20"/>
      <c r="N3" s="57"/>
    </row>
    <row r="4" spans="1:14" s="7" customFormat="1" ht="30" x14ac:dyDescent="0.25">
      <c r="A4" s="12"/>
      <c r="B4" s="18" t="s">
        <v>25</v>
      </c>
      <c r="C4" s="19"/>
      <c r="D4" s="19"/>
      <c r="E4" s="19"/>
      <c r="F4" s="19"/>
      <c r="G4" s="20"/>
      <c r="H4" s="13"/>
      <c r="I4" s="18"/>
      <c r="J4" s="21"/>
      <c r="K4" s="21"/>
      <c r="L4" s="20"/>
      <c r="N4" s="57"/>
    </row>
    <row r="5" spans="1:14" s="7" customFormat="1" ht="30" x14ac:dyDescent="0.25">
      <c r="A5" s="12"/>
      <c r="B5" s="18" t="s">
        <v>26</v>
      </c>
      <c r="C5" s="19"/>
      <c r="D5" s="19"/>
      <c r="E5" s="19"/>
      <c r="F5" s="19"/>
      <c r="G5" s="20"/>
      <c r="H5" s="13"/>
      <c r="I5" s="18"/>
      <c r="J5" s="21"/>
      <c r="K5" s="21"/>
      <c r="L5" s="20"/>
      <c r="N5" s="57"/>
    </row>
    <row r="6" spans="1:14" s="7" customFormat="1" ht="29.25" customHeight="1" x14ac:dyDescent="0.25">
      <c r="B6" s="84" t="s">
        <v>27</v>
      </c>
      <c r="C6" s="85"/>
      <c r="D6" s="85"/>
      <c r="E6" s="85"/>
      <c r="F6" s="85"/>
      <c r="G6" s="86"/>
      <c r="H6" s="22"/>
      <c r="I6" s="87"/>
      <c r="J6" s="88"/>
      <c r="K6" s="23"/>
      <c r="L6" s="24"/>
      <c r="N6" s="57"/>
    </row>
    <row r="7" spans="1:14" s="7" customFormat="1" x14ac:dyDescent="0.25">
      <c r="A7" s="12"/>
      <c r="B7" s="25"/>
      <c r="C7" s="19"/>
      <c r="D7" s="19"/>
      <c r="E7" s="19"/>
      <c r="F7" s="19"/>
      <c r="G7" s="20"/>
      <c r="H7" s="13"/>
      <c r="I7" s="25"/>
      <c r="J7" s="21"/>
      <c r="K7" s="21"/>
      <c r="L7" s="20"/>
      <c r="N7" s="57"/>
    </row>
    <row r="8" spans="1:14" s="7" customFormat="1" ht="11.85" customHeight="1" x14ac:dyDescent="0.25">
      <c r="B8" s="42" t="s">
        <v>28</v>
      </c>
      <c r="C8" s="89" t="s">
        <v>29</v>
      </c>
      <c r="D8" s="89"/>
      <c r="E8" s="89"/>
      <c r="F8" s="89"/>
      <c r="G8" s="90"/>
      <c r="H8" s="26"/>
      <c r="I8" s="45" t="s">
        <v>30</v>
      </c>
      <c r="J8" s="91" t="s">
        <v>18</v>
      </c>
      <c r="K8" s="92"/>
      <c r="L8" s="44" t="s">
        <v>17</v>
      </c>
      <c r="N8" s="57"/>
    </row>
    <row r="9" spans="1:14" s="7" customFormat="1" ht="11.85" customHeight="1" x14ac:dyDescent="0.25">
      <c r="B9" s="42"/>
      <c r="C9" s="43" t="s">
        <v>31</v>
      </c>
      <c r="D9" s="43" t="s">
        <v>32</v>
      </c>
      <c r="E9" s="43" t="s">
        <v>33</v>
      </c>
      <c r="F9" s="43" t="s">
        <v>34</v>
      </c>
      <c r="G9" s="44" t="s">
        <v>35</v>
      </c>
      <c r="H9" s="26"/>
      <c r="I9" s="42"/>
      <c r="J9" s="46" t="s">
        <v>19</v>
      </c>
      <c r="K9" s="47" t="s">
        <v>20</v>
      </c>
      <c r="L9" s="44"/>
      <c r="N9" s="57"/>
    </row>
    <row r="10" spans="1:14" s="7" customFormat="1" ht="11.85" customHeight="1" x14ac:dyDescent="0.25">
      <c r="B10" s="27"/>
      <c r="C10" s="28">
        <v>-280783.34000000003</v>
      </c>
      <c r="D10" s="29"/>
      <c r="E10" s="29"/>
      <c r="F10" s="28">
        <v>-298872.59000000003</v>
      </c>
      <c r="G10" s="30"/>
      <c r="H10" s="31"/>
      <c r="I10" s="79"/>
      <c r="J10" s="80"/>
      <c r="K10" s="80"/>
      <c r="L10" s="81"/>
      <c r="N10" s="57"/>
    </row>
    <row r="11" spans="1:14" s="7" customFormat="1" ht="24.6" customHeight="1" x14ac:dyDescent="0.25">
      <c r="B11" s="27" t="s">
        <v>36</v>
      </c>
      <c r="C11" s="28">
        <v>-280783.34000000003</v>
      </c>
      <c r="D11" s="28">
        <v>1619.62</v>
      </c>
      <c r="E11" s="29"/>
      <c r="F11" s="28">
        <v>-279163.71999999997</v>
      </c>
      <c r="G11" s="32">
        <v>1619.62</v>
      </c>
      <c r="H11" s="33"/>
      <c r="I11" s="27" t="s">
        <v>37</v>
      </c>
      <c r="J11" s="34">
        <v>41039</v>
      </c>
      <c r="K11" s="35">
        <v>41065</v>
      </c>
      <c r="L11" s="32">
        <v>1619.62</v>
      </c>
      <c r="N11" s="57" t="s">
        <v>38</v>
      </c>
    </row>
    <row r="12" spans="1:14" s="7" customFormat="1" ht="24.6" customHeight="1" x14ac:dyDescent="0.25">
      <c r="B12" s="27" t="s">
        <v>39</v>
      </c>
      <c r="C12" s="28">
        <v>-279163.71999999997</v>
      </c>
      <c r="D12" s="28">
        <v>4342.18</v>
      </c>
      <c r="E12" s="29"/>
      <c r="F12" s="28">
        <v>-274821.53999999998</v>
      </c>
      <c r="G12" s="32">
        <v>4342.18</v>
      </c>
      <c r="H12" s="33"/>
      <c r="I12" s="27" t="s">
        <v>40</v>
      </c>
      <c r="J12" s="34">
        <v>41043</v>
      </c>
      <c r="K12" s="35">
        <v>41065</v>
      </c>
      <c r="L12" s="32">
        <v>4342.18</v>
      </c>
      <c r="N12" s="57" t="s">
        <v>38</v>
      </c>
    </row>
    <row r="13" spans="1:14" s="7" customFormat="1" ht="24.6" customHeight="1" x14ac:dyDescent="0.25">
      <c r="B13" s="27" t="s">
        <v>41</v>
      </c>
      <c r="C13" s="28">
        <v>-274821.53999999998</v>
      </c>
      <c r="D13" s="28">
        <v>14104.59</v>
      </c>
      <c r="E13" s="29"/>
      <c r="F13" s="28">
        <v>-260716.95</v>
      </c>
      <c r="G13" s="32">
        <v>14104.59</v>
      </c>
      <c r="H13" s="33"/>
      <c r="I13" s="27" t="s">
        <v>42</v>
      </c>
      <c r="J13" s="34">
        <v>41044</v>
      </c>
      <c r="K13" s="35">
        <v>41065</v>
      </c>
      <c r="L13" s="32">
        <v>14104.59</v>
      </c>
      <c r="N13" s="57" t="s">
        <v>38</v>
      </c>
    </row>
    <row r="14" spans="1:14" s="7" customFormat="1" ht="24.6" customHeight="1" x14ac:dyDescent="0.25">
      <c r="B14" s="27" t="s">
        <v>43</v>
      </c>
      <c r="C14" s="28">
        <v>-260716.95</v>
      </c>
      <c r="D14" s="28">
        <v>79522.789999999994</v>
      </c>
      <c r="E14" s="29"/>
      <c r="F14" s="28">
        <v>-181194.16</v>
      </c>
      <c r="G14" s="32">
        <v>79522.789999999994</v>
      </c>
      <c r="H14" s="33"/>
      <c r="I14" s="27" t="s">
        <v>44</v>
      </c>
      <c r="J14" s="34">
        <v>41044</v>
      </c>
      <c r="K14" s="35">
        <v>41065</v>
      </c>
      <c r="L14" s="32">
        <v>79522.789999999994</v>
      </c>
      <c r="N14" s="57" t="s">
        <v>38</v>
      </c>
    </row>
    <row r="15" spans="1:14" s="7" customFormat="1" ht="24.6" customHeight="1" x14ac:dyDescent="0.25">
      <c r="B15" s="27" t="s">
        <v>45</v>
      </c>
      <c r="C15" s="28">
        <v>-181194.16</v>
      </c>
      <c r="D15" s="28">
        <v>2516.94</v>
      </c>
      <c r="E15" s="29"/>
      <c r="F15" s="28">
        <v>-178677.22</v>
      </c>
      <c r="G15" s="32">
        <v>2516.94</v>
      </c>
      <c r="H15" s="33"/>
      <c r="I15" s="27" t="s">
        <v>46</v>
      </c>
      <c r="J15" s="34">
        <v>41039</v>
      </c>
      <c r="K15" s="35">
        <v>41066</v>
      </c>
      <c r="L15" s="32">
        <v>2516.94</v>
      </c>
      <c r="N15" s="57" t="s">
        <v>38</v>
      </c>
    </row>
    <row r="16" spans="1:14" s="7" customFormat="1" ht="24.6" customHeight="1" x14ac:dyDescent="0.25">
      <c r="B16" s="27" t="s">
        <v>47</v>
      </c>
      <c r="C16" s="28">
        <v>-178677.22</v>
      </c>
      <c r="D16" s="28">
        <v>4159.96</v>
      </c>
      <c r="E16" s="29"/>
      <c r="F16" s="28">
        <v>-174517.26</v>
      </c>
      <c r="G16" s="32">
        <v>4159.96</v>
      </c>
      <c r="H16" s="33"/>
      <c r="I16" s="27" t="s">
        <v>48</v>
      </c>
      <c r="J16" s="34">
        <v>41059</v>
      </c>
      <c r="K16" s="35">
        <v>41066</v>
      </c>
      <c r="L16" s="32">
        <v>4159.96</v>
      </c>
      <c r="N16" s="57" t="s">
        <v>38</v>
      </c>
    </row>
    <row r="17" spans="2:14" s="7" customFormat="1" ht="24.6" customHeight="1" x14ac:dyDescent="0.25">
      <c r="B17" s="27" t="s">
        <v>49</v>
      </c>
      <c r="C17" s="28">
        <v>-174517.26</v>
      </c>
      <c r="D17" s="28">
        <v>51669.19</v>
      </c>
      <c r="E17" s="29"/>
      <c r="F17" s="28">
        <v>-122848.07</v>
      </c>
      <c r="G17" s="32">
        <v>51669.19</v>
      </c>
      <c r="H17" s="33"/>
      <c r="I17" s="27" t="s">
        <v>50</v>
      </c>
      <c r="J17" s="34">
        <v>41043</v>
      </c>
      <c r="K17" s="35">
        <v>41066</v>
      </c>
      <c r="L17" s="32">
        <v>51669.19</v>
      </c>
      <c r="N17" s="57" t="s">
        <v>38</v>
      </c>
    </row>
    <row r="18" spans="2:14" s="7" customFormat="1" ht="24.6" customHeight="1" x14ac:dyDescent="0.25">
      <c r="B18" s="27" t="s">
        <v>51</v>
      </c>
      <c r="C18" s="28">
        <v>-122848.07</v>
      </c>
      <c r="D18" s="28">
        <v>51669.19</v>
      </c>
      <c r="E18" s="29"/>
      <c r="F18" s="28">
        <v>-71178.880000000005</v>
      </c>
      <c r="G18" s="32">
        <v>51669.19</v>
      </c>
      <c r="H18" s="33"/>
      <c r="I18" s="27"/>
      <c r="J18" s="34"/>
      <c r="K18" s="35"/>
      <c r="L18" s="32"/>
      <c r="N18" s="57" t="s">
        <v>52</v>
      </c>
    </row>
    <row r="19" spans="2:14" s="7" customFormat="1" ht="24.6" customHeight="1" x14ac:dyDescent="0.25">
      <c r="B19" s="27" t="s">
        <v>53</v>
      </c>
      <c r="C19" s="28">
        <v>-71178.880000000005</v>
      </c>
      <c r="D19" s="28">
        <v>4159.96</v>
      </c>
      <c r="E19" s="29"/>
      <c r="F19" s="28">
        <v>-67018.92</v>
      </c>
      <c r="G19" s="32">
        <v>4159.96</v>
      </c>
      <c r="H19" s="33"/>
      <c r="I19" s="27"/>
      <c r="J19" s="34"/>
      <c r="K19" s="35"/>
      <c r="L19" s="32"/>
      <c r="N19" s="57" t="s">
        <v>52</v>
      </c>
    </row>
    <row r="20" spans="2:14" s="7" customFormat="1" ht="24.6" customHeight="1" x14ac:dyDescent="0.25">
      <c r="B20" s="27" t="s">
        <v>54</v>
      </c>
      <c r="C20" s="28">
        <v>-67018.92</v>
      </c>
      <c r="D20" s="28">
        <v>2516.94</v>
      </c>
      <c r="E20" s="29"/>
      <c r="F20" s="28">
        <v>-64501.98</v>
      </c>
      <c r="G20" s="32">
        <v>2516.94</v>
      </c>
      <c r="H20" s="33"/>
      <c r="I20" s="27"/>
      <c r="J20" s="34"/>
      <c r="K20" s="35"/>
      <c r="L20" s="32"/>
      <c r="N20" s="57" t="s">
        <v>52</v>
      </c>
    </row>
    <row r="21" spans="2:14" s="7" customFormat="1" ht="24.6" customHeight="1" x14ac:dyDescent="0.25">
      <c r="B21" s="27" t="s">
        <v>55</v>
      </c>
      <c r="C21" s="28">
        <v>-64501.98</v>
      </c>
      <c r="D21" s="29"/>
      <c r="E21" s="28">
        <v>35311.410000000003</v>
      </c>
      <c r="F21" s="28">
        <v>-99813.39</v>
      </c>
      <c r="G21" s="32">
        <v>-35311.410000000003</v>
      </c>
      <c r="H21" s="33"/>
      <c r="I21" s="27"/>
      <c r="J21" s="34"/>
      <c r="K21" s="35"/>
      <c r="L21" s="30"/>
      <c r="N21" s="57" t="s">
        <v>56</v>
      </c>
    </row>
    <row r="22" spans="2:14" s="7" customFormat="1" ht="24.6" customHeight="1" x14ac:dyDescent="0.25">
      <c r="B22" s="27" t="s">
        <v>57</v>
      </c>
      <c r="C22" s="28">
        <v>-99813.39</v>
      </c>
      <c r="D22" s="29"/>
      <c r="E22" s="28">
        <v>133188.20000000001</v>
      </c>
      <c r="F22" s="28">
        <v>-233001.59</v>
      </c>
      <c r="G22" s="32">
        <v>-133188.20000000001</v>
      </c>
      <c r="H22" s="33"/>
      <c r="I22" s="27"/>
      <c r="J22" s="34"/>
      <c r="K22" s="35"/>
      <c r="L22" s="30"/>
      <c r="N22" s="57" t="s">
        <v>56</v>
      </c>
    </row>
    <row r="23" spans="2:14" s="7" customFormat="1" ht="24.6" customHeight="1" x14ac:dyDescent="0.25">
      <c r="B23" s="27" t="s">
        <v>58</v>
      </c>
      <c r="C23" s="28">
        <v>-233001.59</v>
      </c>
      <c r="D23" s="29"/>
      <c r="E23" s="28">
        <v>16279.42</v>
      </c>
      <c r="F23" s="28">
        <v>-249281.01</v>
      </c>
      <c r="G23" s="32">
        <v>-16279.42</v>
      </c>
      <c r="H23" s="33"/>
      <c r="I23" s="27"/>
      <c r="J23" s="34"/>
      <c r="K23" s="35"/>
      <c r="L23" s="30"/>
      <c r="N23" s="57" t="s">
        <v>56</v>
      </c>
    </row>
    <row r="24" spans="2:14" s="7" customFormat="1" ht="24.6" customHeight="1" x14ac:dyDescent="0.25">
      <c r="B24" s="27" t="s">
        <v>59</v>
      </c>
      <c r="C24" s="28">
        <v>-249281.01</v>
      </c>
      <c r="D24" s="29"/>
      <c r="E24" s="28">
        <v>15842.32</v>
      </c>
      <c r="F24" s="28">
        <v>-265123.33</v>
      </c>
      <c r="G24" s="32">
        <v>-15842.32</v>
      </c>
      <c r="H24" s="33"/>
      <c r="I24" s="27"/>
      <c r="J24" s="34"/>
      <c r="K24" s="35"/>
      <c r="L24" s="30"/>
      <c r="N24" s="57" t="s">
        <v>56</v>
      </c>
    </row>
    <row r="25" spans="2:14" s="7" customFormat="1" ht="24.6" customHeight="1" x14ac:dyDescent="0.25">
      <c r="B25" s="27" t="s">
        <v>60</v>
      </c>
      <c r="C25" s="28">
        <v>-265123.33</v>
      </c>
      <c r="D25" s="28">
        <v>15324.63</v>
      </c>
      <c r="E25" s="29"/>
      <c r="F25" s="28">
        <v>-249798.7</v>
      </c>
      <c r="G25" s="32">
        <v>15324.63</v>
      </c>
      <c r="H25" s="33"/>
      <c r="I25" s="27"/>
      <c r="J25" s="34"/>
      <c r="K25" s="35"/>
      <c r="L25" s="32"/>
      <c r="N25" s="57" t="s">
        <v>88</v>
      </c>
    </row>
    <row r="26" spans="2:14" s="7" customFormat="1" ht="24.6" customHeight="1" x14ac:dyDescent="0.25">
      <c r="B26" s="27" t="s">
        <v>61</v>
      </c>
      <c r="C26" s="28">
        <v>-249798.7</v>
      </c>
      <c r="D26" s="29"/>
      <c r="E26" s="28">
        <v>2056.1999999999998</v>
      </c>
      <c r="F26" s="28">
        <v>-251854.9</v>
      </c>
      <c r="G26" s="32">
        <v>-2056.1999999999998</v>
      </c>
      <c r="H26" s="33"/>
      <c r="I26" s="27"/>
      <c r="J26" s="34"/>
      <c r="K26" s="35"/>
      <c r="L26" s="30"/>
      <c r="N26" s="57" t="s">
        <v>56</v>
      </c>
    </row>
    <row r="27" spans="2:14" s="7" customFormat="1" ht="24.6" customHeight="1" x14ac:dyDescent="0.25">
      <c r="B27" s="27" t="s">
        <v>62</v>
      </c>
      <c r="C27" s="28">
        <v>-251854.9</v>
      </c>
      <c r="D27" s="28">
        <v>20765.71</v>
      </c>
      <c r="E27" s="29"/>
      <c r="F27" s="28">
        <v>-231089.19</v>
      </c>
      <c r="G27" s="32">
        <v>20765.71</v>
      </c>
      <c r="H27" s="33"/>
      <c r="I27" s="27" t="s">
        <v>89</v>
      </c>
      <c r="J27" s="34">
        <v>41059</v>
      </c>
      <c r="K27" s="35">
        <v>41073</v>
      </c>
      <c r="L27" s="32">
        <v>20765.71</v>
      </c>
      <c r="N27" s="57" t="s">
        <v>38</v>
      </c>
    </row>
    <row r="28" spans="2:14" s="7" customFormat="1" ht="24.6" customHeight="1" x14ac:dyDescent="0.25">
      <c r="B28" s="27" t="s">
        <v>63</v>
      </c>
      <c r="C28" s="28">
        <v>-231089.19</v>
      </c>
      <c r="D28" s="29"/>
      <c r="E28" s="28">
        <v>6497.1</v>
      </c>
      <c r="F28" s="28">
        <v>-237586.29</v>
      </c>
      <c r="G28" s="32">
        <v>-6497.1</v>
      </c>
      <c r="H28" s="33"/>
      <c r="I28" s="27"/>
      <c r="J28" s="34"/>
      <c r="K28" s="35"/>
      <c r="L28" s="30"/>
      <c r="N28" s="57" t="s">
        <v>56</v>
      </c>
    </row>
    <row r="29" spans="2:14" s="7" customFormat="1" ht="24.6" customHeight="1" x14ac:dyDescent="0.25">
      <c r="B29" s="27" t="s">
        <v>64</v>
      </c>
      <c r="C29" s="28">
        <v>-237586.29</v>
      </c>
      <c r="D29" s="29"/>
      <c r="E29" s="28">
        <v>109812.88</v>
      </c>
      <c r="F29" s="28">
        <v>-347399.17</v>
      </c>
      <c r="G29" s="32">
        <v>-109812.88</v>
      </c>
      <c r="H29" s="33"/>
      <c r="I29" s="27"/>
      <c r="J29" s="34"/>
      <c r="K29" s="35"/>
      <c r="L29" s="30"/>
      <c r="N29" s="57" t="s">
        <v>56</v>
      </c>
    </row>
    <row r="30" spans="2:14" s="7" customFormat="1" ht="24.6" customHeight="1" x14ac:dyDescent="0.25">
      <c r="B30" s="27" t="s">
        <v>65</v>
      </c>
      <c r="C30" s="28">
        <v>-347399.17</v>
      </c>
      <c r="D30" s="36">
        <v>683.41</v>
      </c>
      <c r="E30" s="29"/>
      <c r="F30" s="28">
        <v>-346715.76</v>
      </c>
      <c r="G30" s="37">
        <v>683.41</v>
      </c>
      <c r="H30" s="38"/>
      <c r="I30" s="27" t="s">
        <v>90</v>
      </c>
      <c r="J30" s="34">
        <v>41044</v>
      </c>
      <c r="K30" s="35">
        <v>41081</v>
      </c>
      <c r="L30" s="37">
        <v>683.41</v>
      </c>
      <c r="N30" s="57" t="s">
        <v>38</v>
      </c>
    </row>
    <row r="31" spans="2:14" s="7" customFormat="1" ht="24.6" customHeight="1" x14ac:dyDescent="0.25">
      <c r="B31" s="27" t="s">
        <v>66</v>
      </c>
      <c r="C31" s="28">
        <v>-346715.76</v>
      </c>
      <c r="D31" s="36">
        <v>708.22</v>
      </c>
      <c r="E31" s="29"/>
      <c r="F31" s="28">
        <v>-346007.54</v>
      </c>
      <c r="G31" s="37">
        <v>708.22</v>
      </c>
      <c r="H31" s="38"/>
      <c r="I31" s="27" t="s">
        <v>91</v>
      </c>
      <c r="J31" s="34">
        <v>41059</v>
      </c>
      <c r="K31" s="35">
        <v>41081</v>
      </c>
      <c r="L31" s="37">
        <v>708.22</v>
      </c>
      <c r="N31" s="57" t="s">
        <v>38</v>
      </c>
    </row>
    <row r="32" spans="2:14" s="7" customFormat="1" ht="24.6" customHeight="1" x14ac:dyDescent="0.25">
      <c r="B32" s="27" t="s">
        <v>67</v>
      </c>
      <c r="C32" s="28">
        <v>-346007.54</v>
      </c>
      <c r="D32" s="28">
        <v>4700</v>
      </c>
      <c r="E32" s="29"/>
      <c r="F32" s="28">
        <v>-341307.54</v>
      </c>
      <c r="G32" s="32">
        <v>4700</v>
      </c>
      <c r="H32" s="33"/>
      <c r="I32" s="27"/>
      <c r="J32" s="34"/>
      <c r="K32" s="35"/>
      <c r="L32" s="32"/>
      <c r="N32" s="57" t="s">
        <v>88</v>
      </c>
    </row>
    <row r="33" spans="2:14" s="7" customFormat="1" ht="24.6" customHeight="1" x14ac:dyDescent="0.25">
      <c r="B33" s="27" t="s">
        <v>68</v>
      </c>
      <c r="C33" s="28">
        <v>-341307.54</v>
      </c>
      <c r="D33" s="28">
        <v>10670.4</v>
      </c>
      <c r="E33" s="29"/>
      <c r="F33" s="28">
        <v>-330637.14</v>
      </c>
      <c r="G33" s="32">
        <v>10670.4</v>
      </c>
      <c r="H33" s="33"/>
      <c r="I33" s="27" t="s">
        <v>93</v>
      </c>
      <c r="J33" s="34">
        <v>41060</v>
      </c>
      <c r="K33" s="35">
        <v>41081</v>
      </c>
      <c r="L33" s="32">
        <v>10670.4</v>
      </c>
      <c r="N33" s="57" t="s">
        <v>38</v>
      </c>
    </row>
    <row r="34" spans="2:14" s="7" customFormat="1" ht="24.6" customHeight="1" x14ac:dyDescent="0.25">
      <c r="B34" s="27" t="s">
        <v>69</v>
      </c>
      <c r="C34" s="28">
        <v>-330637.14</v>
      </c>
      <c r="D34" s="28">
        <v>14018.54</v>
      </c>
      <c r="E34" s="29"/>
      <c r="F34" s="28">
        <v>-316618.59999999998</v>
      </c>
      <c r="G34" s="32">
        <v>14018.54</v>
      </c>
      <c r="H34" s="33"/>
      <c r="I34" s="27" t="s">
        <v>94</v>
      </c>
      <c r="J34" s="34">
        <v>41060</v>
      </c>
      <c r="K34" s="35">
        <v>41081</v>
      </c>
      <c r="L34" s="32">
        <v>14018.54</v>
      </c>
      <c r="N34" s="57" t="s">
        <v>38</v>
      </c>
    </row>
    <row r="35" spans="2:14" s="7" customFormat="1" ht="24.6" customHeight="1" x14ac:dyDescent="0.25">
      <c r="B35" s="27" t="s">
        <v>70</v>
      </c>
      <c r="C35" s="28">
        <v>-316618.59999999998</v>
      </c>
      <c r="D35" s="28">
        <v>15842.32</v>
      </c>
      <c r="E35" s="29"/>
      <c r="F35" s="28">
        <v>-300776.28000000003</v>
      </c>
      <c r="G35" s="32">
        <v>15842.32</v>
      </c>
      <c r="H35" s="33"/>
      <c r="I35" s="27" t="s">
        <v>95</v>
      </c>
      <c r="J35" s="34">
        <v>41068</v>
      </c>
      <c r="K35" s="35">
        <v>41081</v>
      </c>
      <c r="L35" s="32">
        <v>15842.32</v>
      </c>
      <c r="N35" s="57" t="s">
        <v>97</v>
      </c>
    </row>
    <row r="36" spans="2:14" s="7" customFormat="1" ht="24.6" customHeight="1" x14ac:dyDescent="0.25">
      <c r="B36" s="27" t="s">
        <v>71</v>
      </c>
      <c r="C36" s="28">
        <v>-300776.28000000003</v>
      </c>
      <c r="D36" s="28">
        <v>16279.42</v>
      </c>
      <c r="E36" s="29"/>
      <c r="F36" s="28">
        <v>-284496.86</v>
      </c>
      <c r="G36" s="32">
        <v>16279.42</v>
      </c>
      <c r="H36" s="33"/>
      <c r="I36" s="27" t="s">
        <v>96</v>
      </c>
      <c r="J36" s="34">
        <v>41068</v>
      </c>
      <c r="K36" s="35">
        <v>41081</v>
      </c>
      <c r="L36" s="32">
        <v>16279.42</v>
      </c>
      <c r="N36" s="57" t="s">
        <v>97</v>
      </c>
    </row>
    <row r="37" spans="2:14" s="7" customFormat="1" ht="24.6" customHeight="1" x14ac:dyDescent="0.25">
      <c r="B37" s="27" t="s">
        <v>72</v>
      </c>
      <c r="C37" s="28">
        <v>-284496.86</v>
      </c>
      <c r="D37" s="28">
        <v>17655.7</v>
      </c>
      <c r="E37" s="29"/>
      <c r="F37" s="28">
        <v>-266841.15999999997</v>
      </c>
      <c r="G37" s="32">
        <v>17655.7</v>
      </c>
      <c r="H37" s="33"/>
      <c r="I37" s="27" t="s">
        <v>98</v>
      </c>
      <c r="J37" s="34">
        <v>41060</v>
      </c>
      <c r="K37" s="35">
        <v>41081</v>
      </c>
      <c r="L37" s="32">
        <v>17655.7</v>
      </c>
      <c r="N37" s="57" t="s">
        <v>38</v>
      </c>
    </row>
    <row r="38" spans="2:14" s="7" customFormat="1" ht="24.6" customHeight="1" x14ac:dyDescent="0.25">
      <c r="B38" s="27" t="s">
        <v>73</v>
      </c>
      <c r="C38" s="28">
        <v>-266841.15999999997</v>
      </c>
      <c r="D38" s="28">
        <v>35311.410000000003</v>
      </c>
      <c r="E38" s="29"/>
      <c r="F38" s="28">
        <v>-231529.75</v>
      </c>
      <c r="G38" s="32">
        <v>35311.410000000003</v>
      </c>
      <c r="H38" s="33"/>
      <c r="I38" s="27" t="s">
        <v>99</v>
      </c>
      <c r="J38" s="34">
        <v>41067</v>
      </c>
      <c r="K38" s="35">
        <v>41081</v>
      </c>
      <c r="L38" s="32">
        <v>35311.410000000003</v>
      </c>
      <c r="N38" s="57" t="s">
        <v>97</v>
      </c>
    </row>
    <row r="39" spans="2:14" s="7" customFormat="1" ht="24.6" customHeight="1" x14ac:dyDescent="0.25">
      <c r="B39" s="27" t="s">
        <v>74</v>
      </c>
      <c r="C39" s="28">
        <v>-231529.75</v>
      </c>
      <c r="D39" s="29"/>
      <c r="E39" s="28">
        <v>136287.79999999999</v>
      </c>
      <c r="F39" s="28">
        <v>-367817.55</v>
      </c>
      <c r="G39" s="32">
        <v>-136287.79999999999</v>
      </c>
      <c r="H39" s="33"/>
      <c r="I39" s="27"/>
      <c r="J39" s="34"/>
      <c r="K39" s="35"/>
      <c r="L39" s="30"/>
      <c r="N39" s="57" t="s">
        <v>56</v>
      </c>
    </row>
    <row r="40" spans="2:14" s="7" customFormat="1" ht="24.6" customHeight="1" x14ac:dyDescent="0.25">
      <c r="B40" s="27" t="s">
        <v>75</v>
      </c>
      <c r="C40" s="28">
        <v>-367817.55</v>
      </c>
      <c r="D40" s="28">
        <v>133188.20000000001</v>
      </c>
      <c r="E40" s="29"/>
      <c r="F40" s="28">
        <v>-234629.35</v>
      </c>
      <c r="G40" s="32">
        <v>133188.20000000001</v>
      </c>
      <c r="H40" s="33"/>
      <c r="I40" s="27" t="s">
        <v>101</v>
      </c>
      <c r="J40" s="34">
        <v>41068</v>
      </c>
      <c r="K40" s="35">
        <v>41082</v>
      </c>
      <c r="L40" s="32">
        <v>133188.20000000001</v>
      </c>
      <c r="N40" s="57" t="s">
        <v>97</v>
      </c>
    </row>
    <row r="41" spans="2:14" s="7" customFormat="1" ht="24.6" customHeight="1" x14ac:dyDescent="0.25">
      <c r="B41" s="27" t="s">
        <v>76</v>
      </c>
      <c r="C41" s="28">
        <v>-234629.35</v>
      </c>
      <c r="D41" s="29"/>
      <c r="E41" s="28">
        <v>19065.419999999998</v>
      </c>
      <c r="F41" s="28">
        <v>-253694.77</v>
      </c>
      <c r="G41" s="32">
        <v>-19065.419999999998</v>
      </c>
      <c r="H41" s="33"/>
      <c r="I41" s="27"/>
      <c r="J41" s="34"/>
      <c r="K41" s="35"/>
      <c r="L41" s="30"/>
      <c r="N41" s="57" t="s">
        <v>56</v>
      </c>
    </row>
    <row r="42" spans="2:14" s="7" customFormat="1" ht="24.6" customHeight="1" x14ac:dyDescent="0.25">
      <c r="B42" s="27" t="s">
        <v>77</v>
      </c>
      <c r="C42" s="28">
        <v>-253694.77</v>
      </c>
      <c r="D42" s="29"/>
      <c r="E42" s="28">
        <v>31657.63</v>
      </c>
      <c r="F42" s="28">
        <v>-285352.40000000002</v>
      </c>
      <c r="G42" s="32">
        <v>-31657.63</v>
      </c>
      <c r="H42" s="33"/>
      <c r="I42" s="27"/>
      <c r="J42" s="34"/>
      <c r="K42" s="35"/>
      <c r="L42" s="30"/>
      <c r="N42" s="57" t="s">
        <v>56</v>
      </c>
    </row>
    <row r="43" spans="2:14" s="7" customFormat="1" ht="24.6" customHeight="1" x14ac:dyDescent="0.25">
      <c r="B43" s="27" t="s">
        <v>78</v>
      </c>
      <c r="C43" s="28">
        <v>-285352.40000000002</v>
      </c>
      <c r="D43" s="29"/>
      <c r="E43" s="28">
        <v>48276.22</v>
      </c>
      <c r="F43" s="28">
        <v>-333628.62</v>
      </c>
      <c r="G43" s="32">
        <v>-48276.22</v>
      </c>
      <c r="H43" s="33"/>
      <c r="I43" s="27"/>
      <c r="J43" s="34"/>
      <c r="K43" s="35"/>
      <c r="L43" s="30"/>
      <c r="N43" s="57" t="s">
        <v>56</v>
      </c>
    </row>
    <row r="44" spans="2:14" s="7" customFormat="1" ht="78.75" customHeight="1" x14ac:dyDescent="0.25">
      <c r="B44" s="27" t="s">
        <v>79</v>
      </c>
      <c r="C44" s="28">
        <v>-333628.62</v>
      </c>
      <c r="D44" s="29"/>
      <c r="E44" s="28">
        <v>6497.1</v>
      </c>
      <c r="F44" s="28">
        <v>-340125.72</v>
      </c>
      <c r="G44" s="32">
        <v>-6497.1</v>
      </c>
      <c r="H44" s="33"/>
      <c r="I44" s="27" t="s">
        <v>92</v>
      </c>
      <c r="J44" s="34">
        <v>41085</v>
      </c>
      <c r="K44" s="35">
        <v>41081</v>
      </c>
      <c r="L44" s="30">
        <v>4700</v>
      </c>
      <c r="N44" s="61" t="s">
        <v>102</v>
      </c>
    </row>
    <row r="45" spans="2:14" s="7" customFormat="1" ht="24.6" customHeight="1" x14ac:dyDescent="0.25">
      <c r="B45" s="27" t="s">
        <v>80</v>
      </c>
      <c r="C45" s="28">
        <v>-340125.72</v>
      </c>
      <c r="D45" s="29"/>
      <c r="E45" s="28">
        <v>6501.59</v>
      </c>
      <c r="F45" s="28">
        <v>-346627.31</v>
      </c>
      <c r="G45" s="32">
        <v>-6501.59</v>
      </c>
      <c r="H45" s="33"/>
      <c r="I45" s="27"/>
      <c r="J45" s="34"/>
      <c r="K45" s="35"/>
      <c r="L45" s="30"/>
      <c r="N45" s="57" t="s">
        <v>56</v>
      </c>
    </row>
    <row r="46" spans="2:14" s="7" customFormat="1" ht="24.6" customHeight="1" x14ac:dyDescent="0.25">
      <c r="B46" s="27" t="s">
        <v>81</v>
      </c>
      <c r="C46" s="28">
        <v>-346627.31</v>
      </c>
      <c r="D46" s="28">
        <v>6497.1</v>
      </c>
      <c r="E46" s="29"/>
      <c r="F46" s="28">
        <v>-340130.21</v>
      </c>
      <c r="G46" s="32">
        <v>6497.1</v>
      </c>
      <c r="H46" s="33"/>
      <c r="I46" s="27" t="s">
        <v>103</v>
      </c>
      <c r="J46" s="34">
        <v>41080</v>
      </c>
      <c r="K46" s="35">
        <v>41087</v>
      </c>
      <c r="L46" s="32">
        <v>6497.1</v>
      </c>
      <c r="N46" s="57" t="s">
        <v>97</v>
      </c>
    </row>
    <row r="47" spans="2:14" s="7" customFormat="1" ht="24.6" customHeight="1" x14ac:dyDescent="0.25">
      <c r="B47" s="27" t="s">
        <v>82</v>
      </c>
      <c r="C47" s="28">
        <v>-340130.21</v>
      </c>
      <c r="D47" s="28">
        <v>109812.88</v>
      </c>
      <c r="E47" s="29"/>
      <c r="F47" s="28">
        <v>-230317.33</v>
      </c>
      <c r="G47" s="32">
        <v>109812.88</v>
      </c>
      <c r="H47" s="33"/>
      <c r="I47" s="27" t="s">
        <v>104</v>
      </c>
      <c r="J47" s="34">
        <v>41080</v>
      </c>
      <c r="K47" s="35">
        <v>41087</v>
      </c>
      <c r="L47" s="32">
        <v>109812.88</v>
      </c>
      <c r="N47" s="57" t="s">
        <v>97</v>
      </c>
    </row>
    <row r="48" spans="2:14" s="7" customFormat="1" ht="24.6" customHeight="1" x14ac:dyDescent="0.25">
      <c r="B48" s="27" t="s">
        <v>83</v>
      </c>
      <c r="C48" s="28">
        <v>-230317.33</v>
      </c>
      <c r="D48" s="29"/>
      <c r="E48" s="28">
        <v>6456.43</v>
      </c>
      <c r="F48" s="28">
        <v>-236773.76000000001</v>
      </c>
      <c r="G48" s="32">
        <v>-6456.43</v>
      </c>
      <c r="H48" s="33"/>
      <c r="I48" s="27" t="s">
        <v>105</v>
      </c>
      <c r="J48" s="34">
        <v>41087</v>
      </c>
      <c r="K48" s="35">
        <v>41069</v>
      </c>
      <c r="L48" s="30">
        <v>6456.43</v>
      </c>
      <c r="N48" s="57" t="s">
        <v>97</v>
      </c>
    </row>
    <row r="49" spans="2:14" s="7" customFormat="1" ht="24.6" customHeight="1" x14ac:dyDescent="0.25">
      <c r="B49" s="27" t="s">
        <v>84</v>
      </c>
      <c r="C49" s="28">
        <v>-236773.76000000001</v>
      </c>
      <c r="D49" s="29"/>
      <c r="E49" s="28">
        <v>62098.83</v>
      </c>
      <c r="F49" s="28">
        <v>-298872.59000000003</v>
      </c>
      <c r="G49" s="32">
        <v>-62098.83</v>
      </c>
      <c r="H49" s="33"/>
      <c r="I49" s="27"/>
      <c r="J49" s="34"/>
      <c r="K49" s="35"/>
      <c r="L49" s="30"/>
      <c r="N49" s="57" t="s">
        <v>56</v>
      </c>
    </row>
    <row r="50" spans="2:14" s="7" customFormat="1" ht="39.950000000000003" customHeight="1" x14ac:dyDescent="0.25">
      <c r="B50" s="27" t="s">
        <v>85</v>
      </c>
      <c r="C50" s="28">
        <v>-298872.59000000003</v>
      </c>
      <c r="D50" s="28">
        <v>58346.09</v>
      </c>
      <c r="E50" s="28">
        <v>58346.09</v>
      </c>
      <c r="F50" s="28">
        <v>-298872.59000000003</v>
      </c>
      <c r="G50" s="30"/>
      <c r="H50" s="31"/>
      <c r="I50" s="27" t="s">
        <v>89</v>
      </c>
      <c r="J50" s="34">
        <v>41059</v>
      </c>
      <c r="K50" s="35">
        <v>41073</v>
      </c>
      <c r="L50" s="32">
        <v>20765.71</v>
      </c>
      <c r="N50" s="82" t="s">
        <v>106</v>
      </c>
    </row>
    <row r="51" spans="2:14" s="7" customFormat="1" ht="39.950000000000003" customHeight="1" x14ac:dyDescent="0.25">
      <c r="B51" s="27"/>
      <c r="C51" s="28"/>
      <c r="D51" s="28"/>
      <c r="E51" s="28"/>
      <c r="F51" s="28">
        <v>-298872.59000000003</v>
      </c>
      <c r="G51" s="30"/>
      <c r="H51" s="31"/>
      <c r="I51" s="27" t="s">
        <v>89</v>
      </c>
      <c r="J51" s="34">
        <v>41059</v>
      </c>
      <c r="K51" s="35">
        <v>41090</v>
      </c>
      <c r="L51" s="32">
        <v>58346.09</v>
      </c>
      <c r="N51" s="82"/>
    </row>
    <row r="52" spans="2:14" s="12" customFormat="1" ht="5.0999999999999996" customHeight="1" x14ac:dyDescent="0.25">
      <c r="B52" s="25"/>
      <c r="C52" s="19"/>
      <c r="D52" s="19"/>
      <c r="E52" s="19"/>
      <c r="F52" s="19"/>
      <c r="G52" s="20"/>
      <c r="H52" s="13"/>
      <c r="I52" s="25"/>
      <c r="J52" s="21"/>
      <c r="K52" s="21"/>
      <c r="L52" s="20"/>
      <c r="N52" s="56"/>
    </row>
    <row r="53" spans="2:14" s="7" customFormat="1" ht="11.85" customHeight="1" thickBot="1" x14ac:dyDescent="0.3">
      <c r="B53" s="48" t="s">
        <v>86</v>
      </c>
      <c r="C53" s="52">
        <v>-280783.34000000003</v>
      </c>
      <c r="D53" s="52">
        <v>676085.39</v>
      </c>
      <c r="E53" s="52">
        <v>694174.64</v>
      </c>
      <c r="F53" s="52">
        <v>-298872.59000000003</v>
      </c>
      <c r="G53" s="51">
        <v>-18089.25</v>
      </c>
      <c r="H53" s="39"/>
      <c r="I53" s="48" t="s">
        <v>86</v>
      </c>
      <c r="J53" s="49"/>
      <c r="K53" s="50"/>
      <c r="L53" s="51">
        <f>SUM(L10:L51)</f>
        <v>629636.81000000006</v>
      </c>
      <c r="N53" s="57"/>
    </row>
  </sheetData>
  <mergeCells count="8">
    <mergeCell ref="I10:L10"/>
    <mergeCell ref="N50:N51"/>
    <mergeCell ref="B1:G1"/>
    <mergeCell ref="I1:L1"/>
    <mergeCell ref="B6:G6"/>
    <mergeCell ref="I6:J6"/>
    <mergeCell ref="C8:G8"/>
    <mergeCell ref="J8:K8"/>
  </mergeCells>
  <pageMargins left="0.70866141732283472" right="0.70866141732283472" top="0.74803149606299213" bottom="0.74803149606299213" header="0.31496062992125984" footer="0.31496062992125984"/>
  <pageSetup paperSize="9" scale="57" fitToWidth="2" fitToHeight="3" orientation="portrait" horizontalDpi="0" verticalDpi="0" r:id="rId1"/>
  <colBreaks count="1" manualBreakCount="1">
    <brk id="7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E17" sqref="E17"/>
    </sheetView>
  </sheetViews>
  <sheetFormatPr defaultRowHeight="15" x14ac:dyDescent="0.25"/>
  <cols>
    <col min="1" max="1" width="53" customWidth="1"/>
    <col min="2" max="3" width="11.7109375" customWidth="1"/>
    <col min="4" max="4" width="12.5703125" customWidth="1"/>
    <col min="5" max="5" width="47.42578125" style="68" customWidth="1"/>
  </cols>
  <sheetData>
    <row r="1" spans="1:5" s="3" customFormat="1" x14ac:dyDescent="0.25">
      <c r="A1" s="3" t="s">
        <v>120</v>
      </c>
      <c r="E1" s="67"/>
    </row>
    <row r="3" spans="1:5" s="66" customFormat="1" ht="12.75" x14ac:dyDescent="0.2">
      <c r="A3" s="66" t="s">
        <v>121</v>
      </c>
      <c r="E3" s="68"/>
    </row>
    <row r="4" spans="1:5" x14ac:dyDescent="0.25">
      <c r="A4" s="72" t="s">
        <v>0</v>
      </c>
      <c r="B4" s="74" t="s">
        <v>18</v>
      </c>
      <c r="C4" s="75"/>
      <c r="D4" s="72" t="s">
        <v>17</v>
      </c>
    </row>
    <row r="5" spans="1:5" x14ac:dyDescent="0.25">
      <c r="A5" s="73"/>
      <c r="B5" s="11" t="s">
        <v>19</v>
      </c>
      <c r="C5" s="11" t="s">
        <v>20</v>
      </c>
      <c r="D5" s="73"/>
    </row>
    <row r="6" spans="1:5" x14ac:dyDescent="0.25">
      <c r="A6" s="74" t="s">
        <v>2</v>
      </c>
      <c r="B6" s="76"/>
      <c r="C6" s="75"/>
      <c r="D6" s="6">
        <f>SUM(D7:D7)</f>
        <v>145000</v>
      </c>
    </row>
    <row r="7" spans="1:5" ht="60" x14ac:dyDescent="0.25">
      <c r="A7" s="10" t="s">
        <v>11</v>
      </c>
      <c r="B7" s="1">
        <v>40857</v>
      </c>
      <c r="C7" s="1">
        <v>40791</v>
      </c>
      <c r="D7" s="2">
        <f>SUM(D8:D11)</f>
        <v>145000</v>
      </c>
      <c r="E7" s="68" t="s">
        <v>122</v>
      </c>
    </row>
    <row r="8" spans="1:5" x14ac:dyDescent="0.25">
      <c r="A8" s="63" t="s">
        <v>116</v>
      </c>
      <c r="B8" s="64"/>
      <c r="C8" s="65"/>
      <c r="D8" s="2">
        <v>45000</v>
      </c>
      <c r="E8" s="68" t="s">
        <v>123</v>
      </c>
    </row>
    <row r="9" spans="1:5" x14ac:dyDescent="0.25">
      <c r="A9" s="63" t="s">
        <v>117</v>
      </c>
      <c r="B9" s="64"/>
      <c r="C9" s="65"/>
      <c r="D9" s="2">
        <v>23000</v>
      </c>
      <c r="E9" s="68" t="s">
        <v>124</v>
      </c>
    </row>
    <row r="10" spans="1:5" x14ac:dyDescent="0.25">
      <c r="A10" s="63" t="s">
        <v>118</v>
      </c>
      <c r="B10" s="64"/>
      <c r="C10" s="65"/>
      <c r="D10" s="2">
        <v>60000</v>
      </c>
      <c r="E10" s="68" t="s">
        <v>125</v>
      </c>
    </row>
    <row r="11" spans="1:5" x14ac:dyDescent="0.25">
      <c r="A11" s="63" t="s">
        <v>119</v>
      </c>
      <c r="B11" s="64"/>
      <c r="C11" s="65"/>
      <c r="D11" s="2">
        <v>17000</v>
      </c>
      <c r="E11" s="68" t="s">
        <v>126</v>
      </c>
    </row>
    <row r="12" spans="1:5" x14ac:dyDescent="0.25">
      <c r="A12" s="74" t="s">
        <v>1</v>
      </c>
      <c r="B12" s="76"/>
      <c r="C12" s="75"/>
      <c r="D12" s="6">
        <f>D6</f>
        <v>145000</v>
      </c>
    </row>
    <row r="14" spans="1:5" ht="33.75" customHeight="1" x14ac:dyDescent="0.25">
      <c r="A14" s="78" t="s">
        <v>127</v>
      </c>
      <c r="B14" s="78"/>
      <c r="C14" s="78"/>
      <c r="D14" s="78"/>
    </row>
    <row r="15" spans="1:5" x14ac:dyDescent="0.25">
      <c r="A15" s="78"/>
      <c r="B15" s="78"/>
      <c r="C15" s="78"/>
      <c r="D15" s="78"/>
    </row>
    <row r="16" spans="1:5" x14ac:dyDescent="0.25">
      <c r="A16" s="72" t="s">
        <v>0</v>
      </c>
      <c r="B16" s="74" t="s">
        <v>18</v>
      </c>
      <c r="C16" s="75"/>
      <c r="D16" s="72" t="s">
        <v>17</v>
      </c>
    </row>
    <row r="17" spans="1:4" x14ac:dyDescent="0.25">
      <c r="A17" s="73"/>
      <c r="B17" s="11" t="s">
        <v>19</v>
      </c>
      <c r="C17" s="11" t="s">
        <v>20</v>
      </c>
      <c r="D17" s="73"/>
    </row>
    <row r="18" spans="1:4" x14ac:dyDescent="0.25">
      <c r="A18" s="74" t="s">
        <v>2</v>
      </c>
      <c r="B18" s="76"/>
      <c r="C18" s="75"/>
      <c r="D18" s="6">
        <f>SUM(D19:D19)</f>
        <v>62000</v>
      </c>
    </row>
    <row r="19" spans="1:4" x14ac:dyDescent="0.25">
      <c r="A19" s="10" t="s">
        <v>11</v>
      </c>
      <c r="B19" s="1">
        <v>40857</v>
      </c>
      <c r="C19" s="1">
        <v>40791</v>
      </c>
      <c r="D19" s="2">
        <f>SUM(D20:D21)</f>
        <v>62000</v>
      </c>
    </row>
    <row r="20" spans="1:4" x14ac:dyDescent="0.25">
      <c r="A20" s="63" t="s">
        <v>116</v>
      </c>
      <c r="B20" s="64"/>
      <c r="C20" s="65"/>
      <c r="D20" s="2">
        <v>45000</v>
      </c>
    </row>
    <row r="21" spans="1:4" x14ac:dyDescent="0.25">
      <c r="A21" s="63" t="s">
        <v>119</v>
      </c>
      <c r="B21" s="64"/>
      <c r="C21" s="65"/>
      <c r="D21" s="2">
        <v>17000</v>
      </c>
    </row>
    <row r="22" spans="1:4" x14ac:dyDescent="0.25">
      <c r="A22" s="74" t="s">
        <v>1</v>
      </c>
      <c r="B22" s="76"/>
      <c r="C22" s="75"/>
      <c r="D22" s="6">
        <f>D18</f>
        <v>62000</v>
      </c>
    </row>
  </sheetData>
  <mergeCells count="12">
    <mergeCell ref="A22:C22"/>
    <mergeCell ref="A15:D15"/>
    <mergeCell ref="A16:A17"/>
    <mergeCell ref="B16:C16"/>
    <mergeCell ref="D16:D17"/>
    <mergeCell ref="A18:C18"/>
    <mergeCell ref="A14:D14"/>
    <mergeCell ref="A4:A5"/>
    <mergeCell ref="B4:C4"/>
    <mergeCell ref="D4:D5"/>
    <mergeCell ref="A6:C6"/>
    <mergeCell ref="A12:C12"/>
  </mergeCells>
  <pageMargins left="0.70866141732283472" right="0.70866141732283472" top="0.74803149606299213" bottom="0.74803149606299213" header="0.31496062992125984" footer="0.31496062992125984"/>
  <pageSetup paperSize="9" scale="9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Вид отчета</vt:lpstr>
      <vt:lpstr>Алгоритм</vt:lpstr>
      <vt:lpstr>Пример отбора</vt:lpstr>
      <vt:lpstr>Пример фильтра</vt:lpstr>
      <vt:lpstr>'Пример отбора'!Область_печати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Артем Игоревич</dc:creator>
  <cp:lastModifiedBy>Денисов Артем Игоревич</cp:lastModifiedBy>
  <dcterms:created xsi:type="dcterms:W3CDTF">2012-08-27T06:01:11Z</dcterms:created>
  <dcterms:modified xsi:type="dcterms:W3CDTF">2012-08-27T10:19:41Z</dcterms:modified>
</cp:coreProperties>
</file>